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BSON\Desktop\"/>
    </mc:Choice>
  </mc:AlternateContent>
  <xr:revisionPtr revIDLastSave="0" documentId="8_{68EBC9AA-9BB5-4438-9F1E-87C59B4AAA70}" xr6:coauthVersionLast="43" xr6:coauthVersionMax="43" xr10:uidLastSave="{00000000-0000-0000-0000-000000000000}"/>
  <bookViews>
    <workbookView xWindow="28680" yWindow="-120" windowWidth="29040" windowHeight="15840" tabRatio="500" firstSheet="2" activeTab="2" xr2:uid="{00000000-000D-0000-FFFF-FFFF00000000}"/>
  </bookViews>
  <sheets>
    <sheet name="QCI" sheetId="1" r:id="rId1"/>
    <sheet name="RESUMO" sheetId="2" r:id="rId2"/>
    <sheet name="ORÇAMENTO GERAL" sheetId="3" r:id="rId3"/>
    <sheet name="MEMÓRIA DE CÁLCULO" sheetId="5" r:id="rId4"/>
    <sheet name="COMPOSIÇÃO BDI" sheetId="4" r:id="rId5"/>
    <sheet name="CRONOGRAMA" sheetId="6" r:id="rId6"/>
    <sheet name="ORÇAMENTO RUA III" sheetId="7" state="hidden" r:id="rId7"/>
    <sheet name="MEMORIAL RUA III" sheetId="8" state="hidden" r:id="rId8"/>
  </sheets>
  <externalReferences>
    <externalReference r:id="rId9"/>
  </externalReferences>
  <definedNames>
    <definedName name="____ta105" localSheetId="4">#REF!</definedName>
    <definedName name="____ta105" localSheetId="7">#REF!</definedName>
    <definedName name="____ta105" localSheetId="6">#REF!</definedName>
    <definedName name="____ta105" localSheetId="0">#REF!</definedName>
    <definedName name="____ta105" localSheetId="1">#REF!</definedName>
    <definedName name="____ta105">#REF!</definedName>
    <definedName name="____ta157" localSheetId="4">#REF!</definedName>
    <definedName name="____ta157" localSheetId="7">#REF!</definedName>
    <definedName name="____ta157" localSheetId="6">#REF!</definedName>
    <definedName name="____ta157" localSheetId="0">#REF!</definedName>
    <definedName name="____ta157" localSheetId="1">#REF!</definedName>
    <definedName name="____ta157">#REF!</definedName>
    <definedName name="___ta105" localSheetId="4">#REF!</definedName>
    <definedName name="___ta105" localSheetId="7">#REF!</definedName>
    <definedName name="___ta105" localSheetId="6">#REF!</definedName>
    <definedName name="___ta105" localSheetId="0">#REF!</definedName>
    <definedName name="___ta105" localSheetId="1">#REF!</definedName>
    <definedName name="___ta105">#REF!</definedName>
    <definedName name="___ta157" localSheetId="4">#REF!</definedName>
    <definedName name="___ta157" localSheetId="7">#REF!</definedName>
    <definedName name="___ta157" localSheetId="6">#REF!</definedName>
    <definedName name="___ta157" localSheetId="0">#REF!</definedName>
    <definedName name="___ta157" localSheetId="1">#REF!</definedName>
    <definedName name="___ta157">#REF!</definedName>
    <definedName name="__apf1">#REF!</definedName>
    <definedName name="__cpf1">#REF!</definedName>
    <definedName name="__ta105" localSheetId="4">#REF!</definedName>
    <definedName name="__ta105" localSheetId="7">#REF!</definedName>
    <definedName name="__ta105" localSheetId="6">#REF!</definedName>
    <definedName name="__ta105" localSheetId="0">#REF!</definedName>
    <definedName name="__ta105" localSheetId="1">#REF!</definedName>
    <definedName name="__ta105">#REF!</definedName>
    <definedName name="__ta157" localSheetId="4">#REF!</definedName>
    <definedName name="__ta157" localSheetId="7">#REF!</definedName>
    <definedName name="__ta157" localSheetId="6">#REF!</definedName>
    <definedName name="__ta157" localSheetId="0">#REF!</definedName>
    <definedName name="__ta157" localSheetId="1">#REF!</definedName>
    <definedName name="__ta157">#REF!</definedName>
    <definedName name="__xlfn_BAHTTEXT">#N/A</definedName>
    <definedName name="_5555" localSheetId="4">#REF!</definedName>
    <definedName name="_5555" localSheetId="7">#REF!</definedName>
    <definedName name="_5555" localSheetId="6">#REF!</definedName>
    <definedName name="_5555" localSheetId="0">#REF!</definedName>
    <definedName name="_5555" localSheetId="1">#REF!</definedName>
    <definedName name="_5555">#REF!</definedName>
    <definedName name="_apf1" localSheetId="4">#REF!</definedName>
    <definedName name="_apf1" localSheetId="7">#REF!</definedName>
    <definedName name="_apf1" localSheetId="6">#REF!</definedName>
    <definedName name="_apf1" localSheetId="0">#REF!</definedName>
    <definedName name="_apf1" localSheetId="1">#REF!</definedName>
    <definedName name="_apf1">#REF!</definedName>
    <definedName name="_cpf1" localSheetId="4">#REF!</definedName>
    <definedName name="_cpf1" localSheetId="7">#REF!</definedName>
    <definedName name="_cpf1" localSheetId="6">#REF!</definedName>
    <definedName name="_cpf1" localSheetId="0">#REF!</definedName>
    <definedName name="_cpf1" localSheetId="1">#REF!</definedName>
    <definedName name="_cpf1">#REF!</definedName>
    <definedName name="_ta105" localSheetId="4">#REF!</definedName>
    <definedName name="_ta105" localSheetId="7">#REF!</definedName>
    <definedName name="_ta105" localSheetId="6">#REF!</definedName>
    <definedName name="_ta105" localSheetId="0">#REF!</definedName>
    <definedName name="_ta105" localSheetId="1">#REF!</definedName>
    <definedName name="_ta105">#REF!</definedName>
    <definedName name="_ta157" localSheetId="4">#REF!</definedName>
    <definedName name="_ta157" localSheetId="7">#REF!</definedName>
    <definedName name="_ta157" localSheetId="6">#REF!</definedName>
    <definedName name="_ta157" localSheetId="0">#REF!</definedName>
    <definedName name="_ta157" localSheetId="1">#REF!</definedName>
    <definedName name="_ta157">#REF!</definedName>
    <definedName name="abc" localSheetId="4">#REF!</definedName>
    <definedName name="abc" localSheetId="7">#REF!</definedName>
    <definedName name="abc" localSheetId="6">#REF!</definedName>
    <definedName name="abc" localSheetId="0">#REF!</definedName>
    <definedName name="abc" localSheetId="1">#REF!</definedName>
    <definedName name="abc">#REF!</definedName>
    <definedName name="_xlnm.Print_Area" localSheetId="3">'MEMÓRIA DE CÁLCULO'!$A$1:$G$183</definedName>
    <definedName name="_xlnm.Print_Area" localSheetId="7">'MEMORIAL RUA III'!$A$2:$L$286</definedName>
    <definedName name="_xlnm.Print_Area" localSheetId="2">'ORÇAMENTO GERAL'!$A$1:$H$216</definedName>
    <definedName name="_xlnm.Print_Area" localSheetId="6">'ORÇAMENTO RUA III'!$A$2:$I$73</definedName>
    <definedName name="_xlnm.Print_Area" localSheetId="1">RESUMO!$A$1:$E$37</definedName>
    <definedName name="ASDS" localSheetId="4">#REF!</definedName>
    <definedName name="ASDS" localSheetId="7">#REF!</definedName>
    <definedName name="ASDS" localSheetId="6">#REF!</definedName>
    <definedName name="ASDS" localSheetId="0">#REF!</definedName>
    <definedName name="ASDS" localSheetId="1">#REF!</definedName>
    <definedName name="ASDS">#REF!</definedName>
    <definedName name="Excel_BuiltIn_Print_Area_2">"$#REF!.$A$8:$D$82"</definedName>
    <definedName name="Excel_BuiltIn_Print_Area_2_1_1">"$#REF!.$A$7:$J$73"</definedName>
    <definedName name="Excel_BuiltIn_Print_Area_3">"$#REF!.$A$8:$D$76"</definedName>
    <definedName name="Excel_BuiltIn_Print_Area_3_1">"$#REF!.$A$7:$K$92"</definedName>
    <definedName name="Excel_BuiltIn_Print_Area_3_1_1">"$#REF!.$A$7:$K$91"</definedName>
    <definedName name="Excel_BuiltIn_Print_Titles_3_1">"$#REF!.$A$7:$IV$15"</definedName>
    <definedName name="k" localSheetId="4">#REF!</definedName>
    <definedName name="k" localSheetId="7">#REF!</definedName>
    <definedName name="k" localSheetId="6">#REF!</definedName>
    <definedName name="k" localSheetId="0">#REF!</definedName>
    <definedName name="k" localSheetId="1">#REF!</definedName>
    <definedName name="k">#REF!</definedName>
    <definedName name="Print_Area_MI" localSheetId="4">#REF!</definedName>
    <definedName name="Print_Area_MI" localSheetId="7">#REF!</definedName>
    <definedName name="Print_Area_MI" localSheetId="6">#REF!</definedName>
    <definedName name="Print_Area_MI" localSheetId="0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7">#REF!</definedName>
    <definedName name="PRINT_TITLES_MI" localSheetId="6">#REF!</definedName>
    <definedName name="PRINT_TITLES_MI" localSheetId="0">#REF!</definedName>
    <definedName name="PRINT_TITLES_MI" localSheetId="1">#REF!</definedName>
    <definedName name="PRINT_TITLES_MI">#REF!</definedName>
    <definedName name="s" localSheetId="4">#REF!</definedName>
    <definedName name="s" localSheetId="7">#REF!</definedName>
    <definedName name="s" localSheetId="6">#REF!</definedName>
    <definedName name="s" localSheetId="0">#REF!</definedName>
    <definedName name="s" localSheetId="1">#REF!</definedName>
    <definedName name="s">#REF!</definedName>
    <definedName name="SINAPI_OUTUBRO" localSheetId="4">#REF!</definedName>
    <definedName name="SINAPI_OUTUBRO" localSheetId="7">#REF!</definedName>
    <definedName name="SINAPI_OUTUBRO" localSheetId="6">#REF!</definedName>
    <definedName name="SINAPI_OUTUBRO" localSheetId="0">#REF!</definedName>
    <definedName name="SINAPI_OUTUBRO" localSheetId="1">#REF!</definedName>
    <definedName name="SINAPI_OUTUBRO">#REF!</definedName>
    <definedName name="TiposObras">[1]DADOS!$A$1:$A$6</definedName>
    <definedName name="_xlnm.Print_Titles" localSheetId="3">'MEMÓRIA DE CÁLCULO'!$1:$3</definedName>
    <definedName name="_xlnm.Print_Titles" localSheetId="7">'MEMORIAL RUA III'!$2:$2</definedName>
    <definedName name="_xlnm.Print_Titles" localSheetId="2">'ORÇAMENTO GERAL'!$1:$6</definedName>
    <definedName name="_xlnm.Print_Titles" localSheetId="6">'ORÇAMENTO RUA III'!$2:$9</definedName>
    <definedName name="_xlnm.Print_Titles" localSheetId="1">RESUMO!$1:$6</definedName>
    <definedName name="x" localSheetId="4">#REF!</definedName>
    <definedName name="x" localSheetId="7">#REF!</definedName>
    <definedName name="x" localSheetId="6">#REF!</definedName>
    <definedName name="x" localSheetId="0">#REF!</definedName>
    <definedName name="x" localSheetId="1">#REF!</definedName>
    <definedName name="x">#REF!</definedName>
    <definedName name="y" localSheetId="4">#REF!</definedName>
    <definedName name="y" localSheetId="7">#REF!</definedName>
    <definedName name="y" localSheetId="6">#REF!</definedName>
    <definedName name="y" localSheetId="0">#REF!</definedName>
    <definedName name="y" localSheetId="1">#REF!</definedName>
    <definedName name="y">#REF!</definedName>
  </definedNames>
  <calcPr calcId="191029" iterate="1" iterateDelta="1E-4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8" i="5" l="1"/>
  <c r="J143" i="3"/>
  <c r="G213" i="3" l="1"/>
  <c r="G210" i="3"/>
  <c r="G209" i="3"/>
  <c r="G206" i="3"/>
  <c r="G205" i="3"/>
  <c r="G201" i="3"/>
  <c r="G202" i="3"/>
  <c r="G200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84" i="3"/>
  <c r="G173" i="3"/>
  <c r="G174" i="3"/>
  <c r="G175" i="3"/>
  <c r="G176" i="3"/>
  <c r="G177" i="3"/>
  <c r="G178" i="3"/>
  <c r="G179" i="3"/>
  <c r="G180" i="3"/>
  <c r="G181" i="3"/>
  <c r="G172" i="3"/>
  <c r="G161" i="3"/>
  <c r="G162" i="3"/>
  <c r="G163" i="3"/>
  <c r="G164" i="3"/>
  <c r="G165" i="3"/>
  <c r="G166" i="3"/>
  <c r="G167" i="3"/>
  <c r="G168" i="3"/>
  <c r="G169" i="3"/>
  <c r="G160" i="3"/>
  <c r="G157" i="3"/>
  <c r="G156" i="3"/>
  <c r="G151" i="3"/>
  <c r="G152" i="3"/>
  <c r="G153" i="3"/>
  <c r="G150" i="3"/>
  <c r="G140" i="3"/>
  <c r="G141" i="3"/>
  <c r="G142" i="3"/>
  <c r="G143" i="3"/>
  <c r="G144" i="3"/>
  <c r="G145" i="3"/>
  <c r="G146" i="3"/>
  <c r="G147" i="3"/>
  <c r="G139" i="3"/>
  <c r="G136" i="3"/>
  <c r="G131" i="3"/>
  <c r="G128" i="3"/>
  <c r="G127" i="3"/>
  <c r="G124" i="3"/>
  <c r="G123" i="3"/>
  <c r="G119" i="3"/>
  <c r="G120" i="3"/>
  <c r="G118" i="3"/>
  <c r="G105" i="3"/>
  <c r="G106" i="3"/>
  <c r="G107" i="3"/>
  <c r="G108" i="3"/>
  <c r="G109" i="3"/>
  <c r="G110" i="3"/>
  <c r="G111" i="3"/>
  <c r="G112" i="3"/>
  <c r="G113" i="3"/>
  <c r="G114" i="3"/>
  <c r="G115" i="3"/>
  <c r="G104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88" i="3"/>
  <c r="G74" i="3"/>
  <c r="G75" i="3"/>
  <c r="G76" i="3"/>
  <c r="G77" i="3"/>
  <c r="G78" i="3"/>
  <c r="G79" i="3"/>
  <c r="G80" i="3"/>
  <c r="G81" i="3"/>
  <c r="G82" i="3"/>
  <c r="G83" i="3"/>
  <c r="G84" i="3"/>
  <c r="G85" i="3"/>
  <c r="G73" i="3"/>
  <c r="G70" i="3"/>
  <c r="G69" i="3"/>
  <c r="G64" i="3"/>
  <c r="G65" i="3"/>
  <c r="G66" i="3"/>
  <c r="G63" i="3"/>
  <c r="G53" i="3"/>
  <c r="G54" i="3"/>
  <c r="G55" i="3"/>
  <c r="G56" i="3"/>
  <c r="G57" i="3"/>
  <c r="G58" i="3"/>
  <c r="G60" i="3"/>
  <c r="G52" i="3"/>
  <c r="G42" i="3"/>
  <c r="G43" i="3"/>
  <c r="G44" i="3"/>
  <c r="G45" i="3"/>
  <c r="G46" i="3"/>
  <c r="G47" i="3"/>
  <c r="G48" i="3"/>
  <c r="G49" i="3"/>
  <c r="G41" i="3"/>
  <c r="G38" i="3"/>
  <c r="G31" i="3"/>
  <c r="G32" i="3"/>
  <c r="G33" i="3"/>
  <c r="G30" i="3"/>
  <c r="G23" i="3"/>
  <c r="G24" i="3"/>
  <c r="G25" i="3"/>
  <c r="G26" i="3"/>
  <c r="G27" i="3"/>
  <c r="G22" i="3"/>
  <c r="G16" i="3"/>
  <c r="G17" i="3"/>
  <c r="G18" i="3"/>
  <c r="G19" i="3"/>
  <c r="G15" i="3"/>
  <c r="G10" i="3"/>
  <c r="G11" i="3"/>
  <c r="G12" i="3"/>
  <c r="G9" i="3"/>
  <c r="E13" i="5" l="1"/>
  <c r="B3" i="2" l="1"/>
  <c r="S14" i="6"/>
  <c r="P14" i="6"/>
  <c r="E123" i="3" l="1"/>
  <c r="A7" i="3"/>
  <c r="A7" i="2" s="1"/>
  <c r="B14" i="6" s="1"/>
  <c r="A8" i="2"/>
  <c r="E181" i="3"/>
  <c r="D181" i="3"/>
  <c r="C181" i="3"/>
  <c r="B181" i="3"/>
  <c r="E196" i="3"/>
  <c r="E197" i="3"/>
  <c r="D196" i="3"/>
  <c r="D197" i="3"/>
  <c r="C196" i="3"/>
  <c r="C197" i="3"/>
  <c r="B196" i="3"/>
  <c r="B197" i="3"/>
  <c r="H181" i="3" l="1"/>
  <c r="F9" i="1"/>
  <c r="F10" i="1"/>
  <c r="H197" i="3"/>
  <c r="H196" i="3"/>
  <c r="E147" i="3"/>
  <c r="D147" i="3"/>
  <c r="C147" i="3"/>
  <c r="B147" i="3"/>
  <c r="B138" i="3"/>
  <c r="B27" i="2" s="1"/>
  <c r="B34" i="6" s="1"/>
  <c r="E213" i="3"/>
  <c r="D213" i="3"/>
  <c r="C213" i="3"/>
  <c r="B213" i="3"/>
  <c r="B212" i="3"/>
  <c r="B36" i="2" s="1"/>
  <c r="B43" i="6" s="1"/>
  <c r="A212" i="3"/>
  <c r="B210" i="3"/>
  <c r="C210" i="3"/>
  <c r="D210" i="3"/>
  <c r="E210" i="3"/>
  <c r="E209" i="3"/>
  <c r="D209" i="3"/>
  <c r="C209" i="3"/>
  <c r="B209" i="3"/>
  <c r="B208" i="3"/>
  <c r="B35" i="2" s="1"/>
  <c r="B42" i="6" s="1"/>
  <c r="A208" i="3"/>
  <c r="D206" i="3"/>
  <c r="E206" i="3"/>
  <c r="E205" i="3"/>
  <c r="D205" i="3"/>
  <c r="E201" i="3"/>
  <c r="E202" i="3"/>
  <c r="E200" i="3"/>
  <c r="D201" i="3"/>
  <c r="D202" i="3"/>
  <c r="D200" i="3"/>
  <c r="C206" i="3"/>
  <c r="C205" i="3"/>
  <c r="B206" i="3"/>
  <c r="B205" i="3"/>
  <c r="B204" i="3"/>
  <c r="B34" i="2" s="1"/>
  <c r="B41" i="6" s="1"/>
  <c r="A204" i="3"/>
  <c r="C201" i="3"/>
  <c r="C202" i="3"/>
  <c r="C200" i="3"/>
  <c r="B201" i="3"/>
  <c r="B202" i="3"/>
  <c r="B200" i="3"/>
  <c r="B199" i="3"/>
  <c r="B33" i="2" s="1"/>
  <c r="B40" i="6" s="1"/>
  <c r="A199" i="3"/>
  <c r="E185" i="3"/>
  <c r="E186" i="3"/>
  <c r="E187" i="3"/>
  <c r="E188" i="3"/>
  <c r="E189" i="3"/>
  <c r="E190" i="3"/>
  <c r="E191" i="3"/>
  <c r="E192" i="3"/>
  <c r="E193" i="3"/>
  <c r="E194" i="3"/>
  <c r="E195" i="3"/>
  <c r="E184" i="3"/>
  <c r="D185" i="3"/>
  <c r="D186" i="3"/>
  <c r="D187" i="3"/>
  <c r="D188" i="3"/>
  <c r="D189" i="3"/>
  <c r="D190" i="3"/>
  <c r="D191" i="3"/>
  <c r="D192" i="3"/>
  <c r="D193" i="3"/>
  <c r="D194" i="3"/>
  <c r="D195" i="3"/>
  <c r="D184" i="3"/>
  <c r="C185" i="3"/>
  <c r="C186" i="3"/>
  <c r="C187" i="3"/>
  <c r="C188" i="3"/>
  <c r="C189" i="3"/>
  <c r="C190" i="3"/>
  <c r="C191" i="3"/>
  <c r="C192" i="3"/>
  <c r="C193" i="3"/>
  <c r="C194" i="3"/>
  <c r="C195" i="3"/>
  <c r="C184" i="3"/>
  <c r="B185" i="3"/>
  <c r="B186" i="3"/>
  <c r="B187" i="3"/>
  <c r="B188" i="3"/>
  <c r="B189" i="3"/>
  <c r="B190" i="3"/>
  <c r="B191" i="3"/>
  <c r="B192" i="3"/>
  <c r="B193" i="3"/>
  <c r="B194" i="3"/>
  <c r="B195" i="3"/>
  <c r="B184" i="3"/>
  <c r="B183" i="3"/>
  <c r="B32" i="2" s="1"/>
  <c r="B39" i="6" s="1"/>
  <c r="A183" i="3"/>
  <c r="E173" i="3"/>
  <c r="E174" i="3"/>
  <c r="E175" i="3"/>
  <c r="E176" i="3"/>
  <c r="E177" i="3"/>
  <c r="E178" i="3"/>
  <c r="E179" i="3"/>
  <c r="E180" i="3"/>
  <c r="E172" i="3"/>
  <c r="D173" i="3"/>
  <c r="D174" i="3"/>
  <c r="D175" i="3"/>
  <c r="D176" i="3"/>
  <c r="D177" i="3"/>
  <c r="D178" i="3"/>
  <c r="D179" i="3"/>
  <c r="D180" i="3"/>
  <c r="D172" i="3"/>
  <c r="C173" i="3"/>
  <c r="C174" i="3"/>
  <c r="C175" i="3"/>
  <c r="C176" i="3"/>
  <c r="C177" i="3"/>
  <c r="C178" i="3"/>
  <c r="C179" i="3"/>
  <c r="C180" i="3"/>
  <c r="B173" i="3"/>
  <c r="B174" i="3"/>
  <c r="B175" i="3"/>
  <c r="B176" i="3"/>
  <c r="B177" i="3"/>
  <c r="B178" i="3"/>
  <c r="B179" i="3"/>
  <c r="B180" i="3"/>
  <c r="C172" i="3"/>
  <c r="B172" i="3"/>
  <c r="B171" i="3"/>
  <c r="B31" i="2" s="1"/>
  <c r="B38" i="6" s="1"/>
  <c r="A171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E160" i="3"/>
  <c r="D160" i="3"/>
  <c r="C160" i="3"/>
  <c r="B160" i="3"/>
  <c r="B159" i="3"/>
  <c r="B30" i="2" s="1"/>
  <c r="B37" i="6" s="1"/>
  <c r="A159" i="3"/>
  <c r="C157" i="3"/>
  <c r="D157" i="3"/>
  <c r="E157" i="3"/>
  <c r="E156" i="3"/>
  <c r="D156" i="3"/>
  <c r="C156" i="3"/>
  <c r="B157" i="3"/>
  <c r="B156" i="3"/>
  <c r="B155" i="3"/>
  <c r="B29" i="2" s="1"/>
  <c r="B36" i="6" s="1"/>
  <c r="A155" i="3"/>
  <c r="E151" i="3"/>
  <c r="E152" i="3"/>
  <c r="E153" i="3"/>
  <c r="E150" i="3"/>
  <c r="D151" i="3"/>
  <c r="D152" i="3"/>
  <c r="D153" i="3"/>
  <c r="D150" i="3"/>
  <c r="C151" i="3"/>
  <c r="C152" i="3"/>
  <c r="C153" i="3"/>
  <c r="C150" i="3"/>
  <c r="B151" i="3"/>
  <c r="B152" i="3"/>
  <c r="B153" i="3"/>
  <c r="B150" i="3"/>
  <c r="B149" i="3"/>
  <c r="B28" i="2" s="1"/>
  <c r="B35" i="6" s="1"/>
  <c r="A149" i="3"/>
  <c r="E140" i="3"/>
  <c r="E141" i="3"/>
  <c r="E142" i="3"/>
  <c r="E143" i="3"/>
  <c r="E144" i="3"/>
  <c r="E145" i="3"/>
  <c r="E146" i="3"/>
  <c r="D140" i="3"/>
  <c r="D141" i="3"/>
  <c r="D142" i="3"/>
  <c r="D143" i="3"/>
  <c r="D144" i="3"/>
  <c r="D145" i="3"/>
  <c r="D146" i="3"/>
  <c r="B140" i="3"/>
  <c r="B141" i="3"/>
  <c r="B142" i="3"/>
  <c r="B143" i="3"/>
  <c r="B144" i="3"/>
  <c r="B145" i="3"/>
  <c r="B146" i="3"/>
  <c r="C140" i="3"/>
  <c r="C141" i="3"/>
  <c r="C142" i="3"/>
  <c r="C143" i="3"/>
  <c r="C144" i="3"/>
  <c r="C145" i="3"/>
  <c r="C146" i="3"/>
  <c r="C139" i="3"/>
  <c r="D139" i="3"/>
  <c r="E139" i="3"/>
  <c r="B139" i="3"/>
  <c r="C136" i="3"/>
  <c r="D136" i="3"/>
  <c r="E136" i="3"/>
  <c r="H136" i="3" s="1"/>
  <c r="B136" i="3"/>
  <c r="H172" i="3" l="1"/>
  <c r="H180" i="3"/>
  <c r="H176" i="3"/>
  <c r="H147" i="3"/>
  <c r="H178" i="3"/>
  <c r="H174" i="3"/>
  <c r="H185" i="3"/>
  <c r="H189" i="3"/>
  <c r="H193" i="3"/>
  <c r="H201" i="3"/>
  <c r="H209" i="3"/>
  <c r="H179" i="3"/>
  <c r="H139" i="3"/>
  <c r="H152" i="3"/>
  <c r="H160" i="3"/>
  <c r="H143" i="3"/>
  <c r="H163" i="3"/>
  <c r="H140" i="3"/>
  <c r="H153" i="3"/>
  <c r="H161" i="3"/>
  <c r="H167" i="3"/>
  <c r="H177" i="3"/>
  <c r="H186" i="3"/>
  <c r="H190" i="3"/>
  <c r="H194" i="3"/>
  <c r="H202" i="3"/>
  <c r="H210" i="3"/>
  <c r="H146" i="3"/>
  <c r="H166" i="3"/>
  <c r="H141" i="3"/>
  <c r="H144" i="3"/>
  <c r="H150" i="3"/>
  <c r="H156" i="3"/>
  <c r="H164" i="3"/>
  <c r="H168" i="3"/>
  <c r="H175" i="3"/>
  <c r="H187" i="3"/>
  <c r="H191" i="3"/>
  <c r="H195" i="3"/>
  <c r="H205" i="3"/>
  <c r="H213" i="3"/>
  <c r="H214" i="3" s="1"/>
  <c r="E36" i="2" s="1"/>
  <c r="F43" i="6" s="1"/>
  <c r="H142" i="3"/>
  <c r="H145" i="3"/>
  <c r="H151" i="3"/>
  <c r="H157" i="3"/>
  <c r="H162" i="3"/>
  <c r="H165" i="3"/>
  <c r="H169" i="3"/>
  <c r="H173" i="3"/>
  <c r="H184" i="3"/>
  <c r="H188" i="3"/>
  <c r="H192" i="3"/>
  <c r="H200" i="3"/>
  <c r="H206" i="3"/>
  <c r="B135" i="3"/>
  <c r="B26" i="2" s="1"/>
  <c r="B33" i="6" s="1"/>
  <c r="A135" i="3"/>
  <c r="A134" i="3"/>
  <c r="A25" i="2" s="1"/>
  <c r="E38" i="3"/>
  <c r="E70" i="3"/>
  <c r="E69" i="3"/>
  <c r="E131" i="3"/>
  <c r="E128" i="3"/>
  <c r="E127" i="3"/>
  <c r="E124" i="3"/>
  <c r="E119" i="3"/>
  <c r="E120" i="3"/>
  <c r="E118" i="3"/>
  <c r="E105" i="3"/>
  <c r="E106" i="3"/>
  <c r="E107" i="3"/>
  <c r="E108" i="3"/>
  <c r="E109" i="3"/>
  <c r="E110" i="3"/>
  <c r="E111" i="3"/>
  <c r="E112" i="3"/>
  <c r="E113" i="3"/>
  <c r="E114" i="3"/>
  <c r="E115" i="3"/>
  <c r="E104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88" i="3"/>
  <c r="E60" i="3"/>
  <c r="H182" i="3" l="1"/>
  <c r="E31" i="2" s="1"/>
  <c r="F38" i="6" s="1"/>
  <c r="J38" i="6" s="1"/>
  <c r="S43" i="6"/>
  <c r="F12" i="1"/>
  <c r="B32" i="6"/>
  <c r="H198" i="3"/>
  <c r="E32" i="2" s="1"/>
  <c r="F39" i="6" s="1"/>
  <c r="H211" i="3"/>
  <c r="E35" i="2" s="1"/>
  <c r="F42" i="6" s="1"/>
  <c r="H148" i="3"/>
  <c r="E27" i="2" s="1"/>
  <c r="F34" i="6" s="1"/>
  <c r="H203" i="3"/>
  <c r="E33" i="2" s="1"/>
  <c r="F40" i="6" s="1"/>
  <c r="H207" i="3"/>
  <c r="E34" i="2" s="1"/>
  <c r="F41" i="6" s="1"/>
  <c r="H170" i="3"/>
  <c r="E30" i="2" s="1"/>
  <c r="F37" i="6" s="1"/>
  <c r="H158" i="3"/>
  <c r="E29" i="2" s="1"/>
  <c r="F36" i="6" s="1"/>
  <c r="H137" i="3"/>
  <c r="E26" i="2" s="1"/>
  <c r="H154" i="3"/>
  <c r="E28" i="2" s="1"/>
  <c r="F35" i="6" s="1"/>
  <c r="H60" i="3"/>
  <c r="M38" i="6" l="1"/>
  <c r="S38" i="6"/>
  <c r="P38" i="6"/>
  <c r="G38" i="6"/>
  <c r="P42" i="6"/>
  <c r="S41" i="6"/>
  <c r="E25" i="2"/>
  <c r="AL12" i="1" s="1"/>
  <c r="F33" i="6"/>
  <c r="J37" i="6"/>
  <c r="G37" i="6"/>
  <c r="P37" i="6"/>
  <c r="S37" i="6"/>
  <c r="M37" i="6"/>
  <c r="J35" i="6"/>
  <c r="G35" i="6"/>
  <c r="M39" i="6"/>
  <c r="P39" i="6"/>
  <c r="J39" i="6"/>
  <c r="S39" i="6"/>
  <c r="G39" i="6"/>
  <c r="S40" i="6"/>
  <c r="J36" i="6"/>
  <c r="G34" i="6"/>
  <c r="H215" i="3"/>
  <c r="M32" i="6" l="1"/>
  <c r="S32" i="6"/>
  <c r="P32" i="6"/>
  <c r="G33" i="6"/>
  <c r="G32" i="6" s="1"/>
  <c r="F32" i="6"/>
  <c r="E33" i="6" s="1"/>
  <c r="J32" i="6"/>
  <c r="C58" i="3"/>
  <c r="C57" i="3"/>
  <c r="F59" i="3"/>
  <c r="G59" i="3" s="1"/>
  <c r="E59" i="3"/>
  <c r="D59" i="3"/>
  <c r="D60" i="3"/>
  <c r="C59" i="3"/>
  <c r="C60" i="3"/>
  <c r="B59" i="3"/>
  <c r="B60" i="3"/>
  <c r="H131" i="3"/>
  <c r="H132" i="3" s="1"/>
  <c r="E24" i="2" s="1"/>
  <c r="F31" i="6" s="1"/>
  <c r="H128" i="3"/>
  <c r="H127" i="3"/>
  <c r="H124" i="3"/>
  <c r="H123" i="3"/>
  <c r="H119" i="3"/>
  <c r="H120" i="3"/>
  <c r="H118" i="3"/>
  <c r="H105" i="3"/>
  <c r="H106" i="3"/>
  <c r="H107" i="3"/>
  <c r="H108" i="3"/>
  <c r="H109" i="3"/>
  <c r="H110" i="3"/>
  <c r="H111" i="3"/>
  <c r="H112" i="3"/>
  <c r="H113" i="3"/>
  <c r="H114" i="3"/>
  <c r="H115" i="3"/>
  <c r="H104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88" i="3"/>
  <c r="H70" i="3"/>
  <c r="H69" i="3"/>
  <c r="H38" i="3"/>
  <c r="H39" i="3" s="1"/>
  <c r="E13" i="2" s="1"/>
  <c r="F20" i="6" s="1"/>
  <c r="E66" i="3"/>
  <c r="D66" i="3"/>
  <c r="C66" i="3"/>
  <c r="B66" i="3"/>
  <c r="E64" i="3"/>
  <c r="E65" i="3"/>
  <c r="D64" i="3"/>
  <c r="D65" i="3"/>
  <c r="C64" i="3"/>
  <c r="C65" i="3"/>
  <c r="B64" i="3"/>
  <c r="B65" i="3"/>
  <c r="D128" i="3"/>
  <c r="D127" i="3"/>
  <c r="D131" i="3"/>
  <c r="C131" i="3"/>
  <c r="B131" i="3"/>
  <c r="B130" i="3"/>
  <c r="B24" i="2" s="1"/>
  <c r="B31" i="6" s="1"/>
  <c r="A130" i="3"/>
  <c r="C128" i="3"/>
  <c r="C127" i="3"/>
  <c r="B128" i="3"/>
  <c r="B127" i="3"/>
  <c r="B126" i="3"/>
  <c r="B23" i="2" s="1"/>
  <c r="B30" i="6" s="1"/>
  <c r="A126" i="3"/>
  <c r="D124" i="3"/>
  <c r="D123" i="3"/>
  <c r="C124" i="3"/>
  <c r="C123" i="3"/>
  <c r="B124" i="3"/>
  <c r="B123" i="3"/>
  <c r="B122" i="3"/>
  <c r="B22" i="2" s="1"/>
  <c r="B29" i="6" s="1"/>
  <c r="A122" i="3"/>
  <c r="D119" i="3"/>
  <c r="D120" i="3"/>
  <c r="D118" i="3"/>
  <c r="D105" i="3"/>
  <c r="D106" i="3"/>
  <c r="D107" i="3"/>
  <c r="D108" i="3"/>
  <c r="D109" i="3"/>
  <c r="D110" i="3"/>
  <c r="D111" i="3"/>
  <c r="D112" i="3"/>
  <c r="D113" i="3"/>
  <c r="D114" i="3"/>
  <c r="D115" i="3"/>
  <c r="D104" i="3"/>
  <c r="B117" i="3"/>
  <c r="B21" i="2" s="1"/>
  <c r="B28" i="6" s="1"/>
  <c r="A117" i="3"/>
  <c r="C105" i="3"/>
  <c r="C106" i="3"/>
  <c r="C107" i="3"/>
  <c r="C108" i="3"/>
  <c r="C109" i="3"/>
  <c r="C110" i="3"/>
  <c r="C111" i="3"/>
  <c r="C112" i="3"/>
  <c r="C113" i="3"/>
  <c r="C114" i="3"/>
  <c r="C115" i="3"/>
  <c r="C118" i="3"/>
  <c r="C119" i="3"/>
  <c r="C120" i="3"/>
  <c r="C104" i="3"/>
  <c r="B105" i="3"/>
  <c r="B106" i="3"/>
  <c r="B107" i="3"/>
  <c r="B108" i="3"/>
  <c r="B109" i="3"/>
  <c r="B110" i="3"/>
  <c r="B111" i="3"/>
  <c r="B112" i="3"/>
  <c r="B113" i="3"/>
  <c r="B114" i="3"/>
  <c r="B115" i="3"/>
  <c r="B118" i="3"/>
  <c r="B119" i="3"/>
  <c r="B120" i="3"/>
  <c r="B104" i="3"/>
  <c r="B103" i="3"/>
  <c r="B20" i="2" s="1"/>
  <c r="B27" i="6" s="1"/>
  <c r="A103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88" i="3"/>
  <c r="B87" i="3"/>
  <c r="B19" i="2" s="1"/>
  <c r="B26" i="6" s="1"/>
  <c r="A87" i="3"/>
  <c r="E74" i="3"/>
  <c r="E75" i="3"/>
  <c r="E76" i="3"/>
  <c r="E77" i="3"/>
  <c r="E78" i="3"/>
  <c r="E79" i="3"/>
  <c r="E80" i="3"/>
  <c r="E81" i="3"/>
  <c r="E82" i="3"/>
  <c r="E83" i="3"/>
  <c r="E84" i="3"/>
  <c r="E85" i="3"/>
  <c r="E73" i="3"/>
  <c r="D74" i="3"/>
  <c r="D75" i="3"/>
  <c r="D76" i="3"/>
  <c r="D77" i="3"/>
  <c r="D78" i="3"/>
  <c r="D79" i="3"/>
  <c r="D80" i="3"/>
  <c r="D81" i="3"/>
  <c r="D82" i="3"/>
  <c r="D83" i="3"/>
  <c r="D84" i="3"/>
  <c r="D85" i="3"/>
  <c r="D73" i="3"/>
  <c r="C74" i="3"/>
  <c r="C75" i="3"/>
  <c r="C76" i="3"/>
  <c r="C77" i="3"/>
  <c r="C78" i="3"/>
  <c r="C79" i="3"/>
  <c r="C80" i="3"/>
  <c r="C81" i="3"/>
  <c r="C82" i="3"/>
  <c r="C83" i="3"/>
  <c r="C84" i="3"/>
  <c r="C85" i="3"/>
  <c r="C73" i="3"/>
  <c r="B74" i="3"/>
  <c r="B75" i="3"/>
  <c r="B76" i="3"/>
  <c r="B77" i="3"/>
  <c r="B78" i="3"/>
  <c r="B79" i="3"/>
  <c r="B80" i="3"/>
  <c r="B81" i="3"/>
  <c r="B82" i="3"/>
  <c r="B83" i="3"/>
  <c r="B84" i="3"/>
  <c r="B85" i="3"/>
  <c r="B73" i="3"/>
  <c r="B72" i="3"/>
  <c r="B18" i="2" s="1"/>
  <c r="B25" i="6" s="1"/>
  <c r="A72" i="3"/>
  <c r="D70" i="3"/>
  <c r="D69" i="3"/>
  <c r="C70" i="3"/>
  <c r="C69" i="3"/>
  <c r="B70" i="3"/>
  <c r="B69" i="3"/>
  <c r="B68" i="3"/>
  <c r="B17" i="2" s="1"/>
  <c r="B24" i="6" s="1"/>
  <c r="A68" i="3"/>
  <c r="E63" i="3"/>
  <c r="D63" i="3"/>
  <c r="C63" i="3"/>
  <c r="B63" i="3"/>
  <c r="B62" i="3"/>
  <c r="B16" i="2" s="1"/>
  <c r="B23" i="6" s="1"/>
  <c r="A62" i="3"/>
  <c r="D53" i="3"/>
  <c r="D54" i="3"/>
  <c r="D55" i="3"/>
  <c r="D56" i="3"/>
  <c r="D57" i="3"/>
  <c r="D58" i="3"/>
  <c r="D52" i="3"/>
  <c r="C53" i="3"/>
  <c r="C54" i="3"/>
  <c r="C55" i="3"/>
  <c r="C56" i="3"/>
  <c r="C52" i="3"/>
  <c r="B53" i="3"/>
  <c r="B54" i="3"/>
  <c r="B55" i="3"/>
  <c r="B56" i="3"/>
  <c r="B57" i="3"/>
  <c r="B58" i="3"/>
  <c r="B52" i="3"/>
  <c r="B51" i="3"/>
  <c r="B15" i="2" s="1"/>
  <c r="B22" i="6" s="1"/>
  <c r="A51" i="3"/>
  <c r="E42" i="3"/>
  <c r="E43" i="3"/>
  <c r="E44" i="3"/>
  <c r="E45" i="3"/>
  <c r="E46" i="3"/>
  <c r="E47" i="3"/>
  <c r="E48" i="3"/>
  <c r="E49" i="3"/>
  <c r="E41" i="3"/>
  <c r="D42" i="3"/>
  <c r="D43" i="3"/>
  <c r="D44" i="3"/>
  <c r="D45" i="3"/>
  <c r="D46" i="3"/>
  <c r="D47" i="3"/>
  <c r="D48" i="3"/>
  <c r="D49" i="3"/>
  <c r="D41" i="3"/>
  <c r="C42" i="3"/>
  <c r="C43" i="3"/>
  <c r="C44" i="3"/>
  <c r="C45" i="3"/>
  <c r="C46" i="3"/>
  <c r="C47" i="3"/>
  <c r="C48" i="3"/>
  <c r="C49" i="3"/>
  <c r="C41" i="3"/>
  <c r="B42" i="3"/>
  <c r="B43" i="3"/>
  <c r="B44" i="3"/>
  <c r="B45" i="3"/>
  <c r="B46" i="3"/>
  <c r="B47" i="3"/>
  <c r="B48" i="3"/>
  <c r="B49" i="3"/>
  <c r="B41" i="3"/>
  <c r="B40" i="3"/>
  <c r="B14" i="2" s="1"/>
  <c r="B21" i="6" s="1"/>
  <c r="A40" i="3"/>
  <c r="D38" i="3"/>
  <c r="C38" i="3"/>
  <c r="B38" i="3"/>
  <c r="A38" i="3"/>
  <c r="B37" i="3"/>
  <c r="B13" i="2" s="1"/>
  <c r="B20" i="6" s="1"/>
  <c r="A37" i="3"/>
  <c r="A36" i="3"/>
  <c r="A12" i="2" s="1"/>
  <c r="H83" i="3" l="1"/>
  <c r="H79" i="3"/>
  <c r="H75" i="3"/>
  <c r="H45" i="3"/>
  <c r="R32" i="6"/>
  <c r="G20" i="6"/>
  <c r="S31" i="6"/>
  <c r="E43" i="6"/>
  <c r="E38" i="6"/>
  <c r="E37" i="6"/>
  <c r="E36" i="6"/>
  <c r="E35" i="6"/>
  <c r="E42" i="6"/>
  <c r="E39" i="6"/>
  <c r="E34" i="6"/>
  <c r="E41" i="6"/>
  <c r="E40" i="6"/>
  <c r="U32" i="6"/>
  <c r="B19" i="6"/>
  <c r="F11" i="1"/>
  <c r="L32" i="6"/>
  <c r="I32" i="6"/>
  <c r="O32" i="6"/>
  <c r="H85" i="3"/>
  <c r="H47" i="3"/>
  <c r="H43" i="3"/>
  <c r="H125" i="3"/>
  <c r="E22" i="2" s="1"/>
  <c r="H59" i="3"/>
  <c r="H71" i="3"/>
  <c r="E17" i="2" s="1"/>
  <c r="F24" i="6" s="1"/>
  <c r="H129" i="3"/>
  <c r="E23" i="2" s="1"/>
  <c r="F30" i="6" s="1"/>
  <c r="H121" i="3"/>
  <c r="E21" i="2" s="1"/>
  <c r="F28" i="6" s="1"/>
  <c r="H116" i="3"/>
  <c r="E20" i="2" s="1"/>
  <c r="F27" i="6" s="1"/>
  <c r="H102" i="3"/>
  <c r="E19" i="2" s="1"/>
  <c r="F26" i="6" s="1"/>
  <c r="H81" i="3"/>
  <c r="H77" i="3"/>
  <c r="H65" i="3"/>
  <c r="H49" i="3"/>
  <c r="H44" i="3"/>
  <c r="H66" i="3"/>
  <c r="H46" i="3"/>
  <c r="H82" i="3"/>
  <c r="H74" i="3"/>
  <c r="H48" i="3"/>
  <c r="H84" i="3"/>
  <c r="H76" i="3"/>
  <c r="H80" i="3"/>
  <c r="H41" i="3"/>
  <c r="H42" i="3"/>
  <c r="H63" i="3"/>
  <c r="H64" i="3"/>
  <c r="H73" i="3"/>
  <c r="H78" i="3"/>
  <c r="E57" i="3"/>
  <c r="H57" i="3" s="1"/>
  <c r="E49" i="5"/>
  <c r="E58" i="3" s="1"/>
  <c r="H58" i="3" s="1"/>
  <c r="E43" i="5"/>
  <c r="E52" i="3" s="1"/>
  <c r="H52" i="3" s="1"/>
  <c r="E47" i="5"/>
  <c r="E56" i="3" s="1"/>
  <c r="H56" i="3" s="1"/>
  <c r="E45" i="5"/>
  <c r="E54" i="3" s="1"/>
  <c r="H54" i="3" s="1"/>
  <c r="E44" i="5"/>
  <c r="E53" i="3" s="1"/>
  <c r="H53" i="3" s="1"/>
  <c r="E46" i="5"/>
  <c r="E55" i="3" s="1"/>
  <c r="H55" i="3" s="1"/>
  <c r="J26" i="6" l="1"/>
  <c r="S26" i="6"/>
  <c r="G26" i="6"/>
  <c r="P26" i="6"/>
  <c r="M26" i="6"/>
  <c r="S27" i="6"/>
  <c r="G27" i="6"/>
  <c r="J27" i="6"/>
  <c r="P27" i="6"/>
  <c r="M27" i="6"/>
  <c r="S28" i="6"/>
  <c r="F29" i="6"/>
  <c r="J24" i="6"/>
  <c r="P30" i="6"/>
  <c r="H86" i="3"/>
  <c r="E18" i="2" s="1"/>
  <c r="F25" i="6" s="1"/>
  <c r="H67" i="3"/>
  <c r="E16" i="2" s="1"/>
  <c r="F23" i="6" s="1"/>
  <c r="H61" i="3"/>
  <c r="E15" i="2" s="1"/>
  <c r="F22" i="6" s="1"/>
  <c r="H50" i="3"/>
  <c r="E14" i="2" s="1"/>
  <c r="F21" i="6" s="1"/>
  <c r="E33" i="3"/>
  <c r="E30" i="3"/>
  <c r="E10" i="3"/>
  <c r="C10" i="3"/>
  <c r="C11" i="3"/>
  <c r="C12" i="3"/>
  <c r="C9" i="3"/>
  <c r="B10" i="3"/>
  <c r="B11" i="3"/>
  <c r="B12" i="3"/>
  <c r="B9" i="3"/>
  <c r="A10" i="3"/>
  <c r="A11" i="3"/>
  <c r="A12" i="3"/>
  <c r="A9" i="3"/>
  <c r="H12" i="3"/>
  <c r="D12" i="3"/>
  <c r="H11" i="3"/>
  <c r="D11" i="3"/>
  <c r="E18" i="3"/>
  <c r="E17" i="3" s="1"/>
  <c r="C16" i="3"/>
  <c r="C17" i="3"/>
  <c r="C18" i="3"/>
  <c r="C19" i="3"/>
  <c r="C15" i="3"/>
  <c r="B16" i="3"/>
  <c r="B17" i="3"/>
  <c r="B18" i="3"/>
  <c r="B19" i="3"/>
  <c r="B15" i="3"/>
  <c r="E23" i="3"/>
  <c r="E24" i="3"/>
  <c r="E25" i="3"/>
  <c r="E26" i="3"/>
  <c r="E27" i="3"/>
  <c r="E22" i="3"/>
  <c r="C23" i="3"/>
  <c r="C24" i="3"/>
  <c r="C25" i="3"/>
  <c r="C26" i="3"/>
  <c r="C27" i="3"/>
  <c r="C22" i="3"/>
  <c r="B23" i="3"/>
  <c r="B24" i="3"/>
  <c r="B25" i="3"/>
  <c r="B26" i="3"/>
  <c r="B27" i="3"/>
  <c r="B22" i="3"/>
  <c r="A23" i="3"/>
  <c r="A24" i="3"/>
  <c r="A25" i="3"/>
  <c r="A26" i="3"/>
  <c r="A27" i="3"/>
  <c r="J22" i="6" l="1"/>
  <c r="G22" i="6"/>
  <c r="S29" i="6"/>
  <c r="J23" i="6"/>
  <c r="E12" i="2"/>
  <c r="AL11" i="1" s="1"/>
  <c r="S25" i="6"/>
  <c r="M25" i="6"/>
  <c r="M19" i="6" s="1"/>
  <c r="P25" i="6"/>
  <c r="P19" i="6" s="1"/>
  <c r="J25" i="6"/>
  <c r="G25" i="6"/>
  <c r="G21" i="6"/>
  <c r="F19" i="6"/>
  <c r="E22" i="6" s="1"/>
  <c r="H133" i="3"/>
  <c r="H24" i="3"/>
  <c r="H23" i="3"/>
  <c r="H25" i="3"/>
  <c r="G19" i="6" l="1"/>
  <c r="I19" i="6" s="1"/>
  <c r="S19" i="6"/>
  <c r="S44" i="6" s="1"/>
  <c r="E21" i="6"/>
  <c r="E29" i="6"/>
  <c r="O19" i="6"/>
  <c r="E23" i="6"/>
  <c r="E25" i="6"/>
  <c r="R19" i="6"/>
  <c r="P44" i="6"/>
  <c r="E31" i="6"/>
  <c r="E20" i="6"/>
  <c r="E30" i="6"/>
  <c r="E26" i="6"/>
  <c r="E28" i="6"/>
  <c r="E24" i="6"/>
  <c r="E27" i="6"/>
  <c r="U19" i="6"/>
  <c r="J19" i="6"/>
  <c r="C283" i="8"/>
  <c r="I283" i="8" s="1"/>
  <c r="B281" i="8"/>
  <c r="A281" i="8"/>
  <c r="B279" i="8"/>
  <c r="A279" i="8"/>
  <c r="C277" i="8"/>
  <c r="G277" i="8" s="1"/>
  <c r="C273" i="8"/>
  <c r="I273" i="8" s="1"/>
  <c r="F66" i="7" s="1"/>
  <c r="I66" i="7" s="1"/>
  <c r="I261" i="8"/>
  <c r="C263" i="8" s="1"/>
  <c r="F62" i="7" s="1"/>
  <c r="C257" i="8"/>
  <c r="F61" i="7" s="1"/>
  <c r="G237" i="8"/>
  <c r="G236" i="8"/>
  <c r="G235" i="8"/>
  <c r="G234" i="8"/>
  <c r="I226" i="8"/>
  <c r="I225" i="8"/>
  <c r="I224" i="8"/>
  <c r="I223" i="8"/>
  <c r="I214" i="8"/>
  <c r="I213" i="8"/>
  <c r="I212" i="8"/>
  <c r="I211" i="8"/>
  <c r="I203" i="8"/>
  <c r="I202" i="8"/>
  <c r="I196" i="8"/>
  <c r="I195" i="8"/>
  <c r="I194" i="8"/>
  <c r="I187" i="8"/>
  <c r="I186" i="8"/>
  <c r="I185" i="8"/>
  <c r="I184" i="8"/>
  <c r="I179" i="8"/>
  <c r="I176" i="8"/>
  <c r="I175" i="8"/>
  <c r="I174" i="8"/>
  <c r="I173" i="8"/>
  <c r="I161" i="8"/>
  <c r="I160" i="8"/>
  <c r="I159" i="8"/>
  <c r="I158" i="8"/>
  <c r="C133" i="8"/>
  <c r="C135" i="8" s="1"/>
  <c r="F43" i="7" s="1"/>
  <c r="C129" i="8"/>
  <c r="F42" i="7" s="1"/>
  <c r="E107" i="8"/>
  <c r="C107" i="8"/>
  <c r="E106" i="8"/>
  <c r="C106" i="8"/>
  <c r="J94" i="8"/>
  <c r="J93" i="8"/>
  <c r="C75" i="8"/>
  <c r="C77" i="8" s="1"/>
  <c r="F25" i="7" s="1"/>
  <c r="I25" i="7" s="1"/>
  <c r="B75" i="8"/>
  <c r="I63" i="8"/>
  <c r="G62" i="8"/>
  <c r="G63" i="8" s="1"/>
  <c r="C65" i="8" s="1"/>
  <c r="B62" i="8"/>
  <c r="G34" i="8"/>
  <c r="K34" i="8" s="1"/>
  <c r="G33" i="8"/>
  <c r="L33" i="8" s="1"/>
  <c r="G32" i="8"/>
  <c r="G31" i="8"/>
  <c r="L31" i="8" s="1"/>
  <c r="G30" i="8"/>
  <c r="K30" i="8" s="1"/>
  <c r="G29" i="8"/>
  <c r="K29" i="8" s="1"/>
  <c r="G28" i="8"/>
  <c r="G27" i="8"/>
  <c r="L27" i="8" s="1"/>
  <c r="G26" i="8"/>
  <c r="K26" i="8" s="1"/>
  <c r="K25" i="8"/>
  <c r="G25" i="8"/>
  <c r="L25" i="8" s="1"/>
  <c r="G24" i="8"/>
  <c r="G23" i="8"/>
  <c r="L22" i="8"/>
  <c r="G22" i="8"/>
  <c r="K22" i="8" s="1"/>
  <c r="G21" i="8"/>
  <c r="L21" i="8" s="1"/>
  <c r="G20" i="8"/>
  <c r="L20" i="8" s="1"/>
  <c r="G19" i="8"/>
  <c r="B18" i="8"/>
  <c r="F70" i="7"/>
  <c r="I70" i="7" s="1"/>
  <c r="I69" i="7" s="1"/>
  <c r="G67" i="7"/>
  <c r="F67" i="7"/>
  <c r="I67" i="7" s="1"/>
  <c r="G66" i="7"/>
  <c r="G65" i="7"/>
  <c r="F65" i="7"/>
  <c r="I65" i="7" s="1"/>
  <c r="H62" i="7"/>
  <c r="I62" i="7" s="1"/>
  <c r="G61" i="7"/>
  <c r="H61" i="7" s="1"/>
  <c r="G60" i="7"/>
  <c r="H60" i="7" s="1"/>
  <c r="F60" i="7"/>
  <c r="G59" i="7"/>
  <c r="H59" i="7" s="1"/>
  <c r="G58" i="7"/>
  <c r="H58" i="7" s="1"/>
  <c r="G57" i="7"/>
  <c r="H57" i="7" s="1"/>
  <c r="G56" i="7"/>
  <c r="H56" i="7" s="1"/>
  <c r="G55" i="7"/>
  <c r="H55" i="7" s="1"/>
  <c r="G54" i="7"/>
  <c r="H54" i="7" s="1"/>
  <c r="G53" i="7"/>
  <c r="H53" i="7" s="1"/>
  <c r="G52" i="7"/>
  <c r="H52" i="7" s="1"/>
  <c r="G51" i="7"/>
  <c r="H51" i="7" s="1"/>
  <c r="J49" i="7"/>
  <c r="G48" i="7"/>
  <c r="H48" i="7" s="1"/>
  <c r="F48" i="7"/>
  <c r="G45" i="7"/>
  <c r="H45" i="7" s="1"/>
  <c r="G44" i="7"/>
  <c r="H44" i="7" s="1"/>
  <c r="G43" i="7"/>
  <c r="H43" i="7" s="1"/>
  <c r="G42" i="7"/>
  <c r="H42" i="7" s="1"/>
  <c r="I42" i="7" s="1"/>
  <c r="G41" i="7"/>
  <c r="H41" i="7" s="1"/>
  <c r="G40" i="7"/>
  <c r="H40" i="7" s="1"/>
  <c r="G37" i="7"/>
  <c r="H37" i="7" s="1"/>
  <c r="G34" i="7"/>
  <c r="H34" i="7" s="1"/>
  <c r="G33" i="7"/>
  <c r="H33" i="7" s="1"/>
  <c r="J31" i="7"/>
  <c r="G30" i="7"/>
  <c r="H30" i="7" s="1"/>
  <c r="F30" i="7"/>
  <c r="G29" i="7"/>
  <c r="H29" i="7" s="1"/>
  <c r="F29" i="7"/>
  <c r="G25" i="7"/>
  <c r="J23" i="7"/>
  <c r="G22" i="7"/>
  <c r="J20" i="7"/>
  <c r="G19" i="7"/>
  <c r="G18" i="7"/>
  <c r="G17" i="7"/>
  <c r="G16" i="7"/>
  <c r="J14" i="7"/>
  <c r="G12" i="7"/>
  <c r="E6" i="5"/>
  <c r="E9" i="3" s="1"/>
  <c r="C22" i="4"/>
  <c r="C23" i="4" s="1"/>
  <c r="C19" i="4"/>
  <c r="C20" i="4" s="1"/>
  <c r="C16" i="4"/>
  <c r="C15" i="4"/>
  <c r="C14" i="4"/>
  <c r="C9" i="4"/>
  <c r="C8" i="4"/>
  <c r="C7" i="4"/>
  <c r="D33" i="3"/>
  <c r="C33" i="3"/>
  <c r="B33" i="3"/>
  <c r="D32" i="3"/>
  <c r="C32" i="3"/>
  <c r="B32" i="3"/>
  <c r="H31" i="3"/>
  <c r="D31" i="3"/>
  <c r="C31" i="3"/>
  <c r="B31" i="3"/>
  <c r="D30" i="3"/>
  <c r="C30" i="3"/>
  <c r="B30" i="3"/>
  <c r="B29" i="3"/>
  <c r="B11" i="2" s="1"/>
  <c r="B18" i="6" s="1"/>
  <c r="H27" i="3"/>
  <c r="H26" i="3"/>
  <c r="A22" i="3"/>
  <c r="B21" i="3"/>
  <c r="B10" i="2" s="1"/>
  <c r="B17" i="6" s="1"/>
  <c r="H19" i="3"/>
  <c r="H18" i="3"/>
  <c r="H17" i="3"/>
  <c r="H16" i="3"/>
  <c r="H15" i="3"/>
  <c r="B14" i="3"/>
  <c r="B9" i="2" s="1"/>
  <c r="B16" i="6" s="1"/>
  <c r="A14" i="3"/>
  <c r="D10" i="3"/>
  <c r="D9" i="3"/>
  <c r="B8" i="3"/>
  <c r="A5" i="2"/>
  <c r="BG13" i="1"/>
  <c r="AZ13" i="1"/>
  <c r="AS13" i="1"/>
  <c r="L29" i="8" l="1"/>
  <c r="I215" i="8"/>
  <c r="C217" i="8" s="1"/>
  <c r="F56" i="7" s="1"/>
  <c r="I227" i="8"/>
  <c r="C228" i="8" s="1"/>
  <c r="F57" i="7" s="1"/>
  <c r="G238" i="8"/>
  <c r="C240" i="8" s="1"/>
  <c r="F58" i="7" s="1"/>
  <c r="I58" i="7" s="1"/>
  <c r="L30" i="8"/>
  <c r="K33" i="8"/>
  <c r="C205" i="8"/>
  <c r="G205" i="8" s="1"/>
  <c r="F55" i="7" s="1"/>
  <c r="C70" i="8"/>
  <c r="F22" i="7" s="1"/>
  <c r="I22" i="7" s="1"/>
  <c r="C6" i="8"/>
  <c r="C8" i="8" s="1"/>
  <c r="F12" i="7" s="1"/>
  <c r="I12" i="7" s="1"/>
  <c r="F19" i="7"/>
  <c r="I19" i="7" s="1"/>
  <c r="I64" i="7"/>
  <c r="I48" i="7"/>
  <c r="I60" i="7"/>
  <c r="K21" i="8"/>
  <c r="L34" i="8"/>
  <c r="C96" i="8"/>
  <c r="F33" i="7" s="1"/>
  <c r="I33" i="7" s="1"/>
  <c r="C17" i="4"/>
  <c r="I61" i="7"/>
  <c r="L26" i="8"/>
  <c r="J106" i="8"/>
  <c r="C115" i="8"/>
  <c r="C198" i="8"/>
  <c r="F54" i="7" s="1"/>
  <c r="L19" i="6"/>
  <c r="B8" i="2"/>
  <c r="B15" i="6" s="1"/>
  <c r="H33" i="3"/>
  <c r="H20" i="3"/>
  <c r="E9" i="2" s="1"/>
  <c r="F16" i="6" s="1"/>
  <c r="I29" i="7"/>
  <c r="I27" i="7" s="1"/>
  <c r="I30" i="7"/>
  <c r="H10" i="3"/>
  <c r="I56" i="7"/>
  <c r="I43" i="7"/>
  <c r="H9" i="3"/>
  <c r="H32" i="3"/>
  <c r="L24" i="8"/>
  <c r="K24" i="8"/>
  <c r="C140" i="8"/>
  <c r="C142" i="8" s="1"/>
  <c r="J107" i="8"/>
  <c r="H22" i="3"/>
  <c r="H30" i="3"/>
  <c r="C10" i="4"/>
  <c r="K20" i="8"/>
  <c r="C100" i="8"/>
  <c r="F34" i="7" s="1"/>
  <c r="I34" i="7" s="1"/>
  <c r="I57" i="7"/>
  <c r="K32" i="8"/>
  <c r="L32" i="8"/>
  <c r="C109" i="8"/>
  <c r="F37" i="7" s="1"/>
  <c r="I37" i="7" s="1"/>
  <c r="C121" i="8"/>
  <c r="C123" i="8" s="1"/>
  <c r="F41" i="7" s="1"/>
  <c r="I41" i="7" s="1"/>
  <c r="C117" i="8"/>
  <c r="F40" i="7" s="1"/>
  <c r="I40" i="7" s="1"/>
  <c r="C163" i="8"/>
  <c r="I181" i="8"/>
  <c r="I55" i="7"/>
  <c r="C25" i="4"/>
  <c r="E5" i="2" s="1"/>
  <c r="L19" i="8"/>
  <c r="K19" i="8"/>
  <c r="L23" i="8"/>
  <c r="K23" i="8"/>
  <c r="K28" i="8"/>
  <c r="L28" i="8"/>
  <c r="I188" i="8"/>
  <c r="I54" i="7"/>
  <c r="K27" i="8"/>
  <c r="K31" i="8"/>
  <c r="C244" i="8" l="1"/>
  <c r="F59" i="7" s="1"/>
  <c r="I59" i="7" s="1"/>
  <c r="M16" i="6"/>
  <c r="J16" i="6"/>
  <c r="J14" i="6" s="1"/>
  <c r="J44" i="6" s="1"/>
  <c r="H13" i="3"/>
  <c r="E8" i="2" s="1"/>
  <c r="F15" i="6" s="1"/>
  <c r="H28" i="3"/>
  <c r="E10" i="2" s="1"/>
  <c r="H34" i="3"/>
  <c r="E11" i="2" s="1"/>
  <c r="F18" i="6" s="1"/>
  <c r="M18" i="6" s="1"/>
  <c r="K18" i="8"/>
  <c r="C54" i="8" s="1"/>
  <c r="F17" i="7" s="1"/>
  <c r="I17" i="7" s="1"/>
  <c r="L18" i="8"/>
  <c r="C50" i="8" s="1"/>
  <c r="C190" i="8"/>
  <c r="F53" i="7" s="1"/>
  <c r="I53" i="7" s="1"/>
  <c r="BN11" i="1"/>
  <c r="F44" i="7"/>
  <c r="I44" i="7" s="1"/>
  <c r="C146" i="8"/>
  <c r="F45" i="7" s="1"/>
  <c r="I45" i="7" s="1"/>
  <c r="C167" i="8"/>
  <c r="F52" i="7" s="1"/>
  <c r="I52" i="7" s="1"/>
  <c r="F51" i="7"/>
  <c r="I51" i="7" s="1"/>
  <c r="E7" i="2" l="1"/>
  <c r="F17" i="6"/>
  <c r="BN12" i="1"/>
  <c r="H35" i="3"/>
  <c r="G15" i="6"/>
  <c r="G16" i="6"/>
  <c r="C58" i="8"/>
  <c r="F18" i="7" s="1"/>
  <c r="I18" i="7" s="1"/>
  <c r="F16" i="7"/>
  <c r="I16" i="7" s="1"/>
  <c r="G14" i="6" l="1"/>
  <c r="G44" i="6" s="1"/>
  <c r="M17" i="6"/>
  <c r="M14" i="6" s="1"/>
  <c r="F14" i="6"/>
  <c r="E17" i="6" s="1"/>
  <c r="AL10" i="1"/>
  <c r="BN10" i="1" s="1"/>
  <c r="E37" i="2"/>
  <c r="H216" i="3"/>
  <c r="J16" i="7"/>
  <c r="I10" i="7"/>
  <c r="I72" i="7" s="1"/>
  <c r="L14" i="6" l="1"/>
  <c r="F44" i="6"/>
  <c r="U14" i="6"/>
  <c r="E15" i="6"/>
  <c r="R14" i="6"/>
  <c r="E18" i="6"/>
  <c r="I14" i="6"/>
  <c r="E16" i="6"/>
  <c r="O14" i="6"/>
  <c r="M44" i="6"/>
  <c r="AL13" i="1"/>
  <c r="BN13" i="1" s="1"/>
  <c r="BU13" i="1" s="1"/>
  <c r="O44" i="6" l="1"/>
  <c r="E32" i="6"/>
  <c r="E19" i="6"/>
  <c r="I44" i="6"/>
  <c r="I45" i="6" s="1"/>
  <c r="R44" i="6"/>
  <c r="U44" i="6"/>
  <c r="L44" i="6"/>
  <c r="P10" i="6"/>
  <c r="E14" i="6"/>
  <c r="BU11" i="1"/>
  <c r="BU10" i="1"/>
  <c r="BU12" i="1"/>
  <c r="G45" i="6"/>
  <c r="J45" i="6" s="1"/>
  <c r="M45" i="6" s="1"/>
  <c r="P45" i="6" s="1"/>
  <c r="S45" i="6" s="1"/>
  <c r="L45" i="6" l="1"/>
  <c r="O45" i="6" s="1"/>
  <c r="R45" i="6" s="1"/>
  <c r="U45" i="6" s="1"/>
  <c r="E44" i="6"/>
</calcChain>
</file>

<file path=xl/sharedStrings.xml><?xml version="1.0" encoding="utf-8"?>
<sst xmlns="http://schemas.openxmlformats.org/spreadsheetml/2006/main" count="1605" uniqueCount="650">
  <si>
    <t>QCI - QUADRO DE COMPOSIÇÃO DO INVESTIMENTO</t>
  </si>
  <si>
    <t>N° do contrato</t>
  </si>
  <si>
    <t>Agente Promotor / Proponente</t>
  </si>
  <si>
    <t>PREFEITURA MUNICIPAL DE LAGOA DA CANOA - AL</t>
  </si>
  <si>
    <t>Empreendimento</t>
  </si>
  <si>
    <t>N° do Item</t>
  </si>
  <si>
    <t xml:space="preserve">Descrição </t>
  </si>
  <si>
    <t>Unid.</t>
  </si>
  <si>
    <t>Quant.</t>
  </si>
  <si>
    <t>Repasse</t>
  </si>
  <si>
    <t>Contrapartida</t>
  </si>
  <si>
    <t>Outras Fontes</t>
  </si>
  <si>
    <t>Total</t>
  </si>
  <si>
    <t>INC.</t>
  </si>
  <si>
    <t>Financeira</t>
  </si>
  <si>
    <t>Física</t>
  </si>
  <si>
    <t>%</t>
  </si>
  <si>
    <t>TOTAIS</t>
  </si>
  <si>
    <t>LAGOA DA CANOA - AL, 26 de Fevereiro de 2018</t>
  </si>
  <si>
    <t>LOCAL E DATA</t>
  </si>
  <si>
    <t>Assinatura, sob carimbo, do responsável técnico/engenheiro</t>
  </si>
  <si>
    <t>Assinatura, sob carimbo, do representante legal Contratado</t>
  </si>
  <si>
    <t>ESTADO DE ALAGOAS
PREFEITURA MUNICIPAL LAGOA DA CANOA</t>
  </si>
  <si>
    <t>PLANILHA ORÇAMENTÁRIA</t>
  </si>
  <si>
    <t>OBRA:</t>
  </si>
  <si>
    <t>ENC. SOCIAIS (HORA):</t>
  </si>
  <si>
    <t>LOCAL:</t>
  </si>
  <si>
    <t>LAGOA DA CANOA / AL</t>
  </si>
  <si>
    <t>ENC. SOCIAIS (MÊS):</t>
  </si>
  <si>
    <t>BDI:</t>
  </si>
  <si>
    <t>ITEM</t>
  </si>
  <si>
    <t>DESCRIÇÃO DO ITEM</t>
  </si>
  <si>
    <t>VALOR TOTAL</t>
  </si>
  <si>
    <t>ORSE/SINAPI REF MAR/ 2019</t>
  </si>
  <si>
    <t>CÓDIGO</t>
  </si>
  <si>
    <t>UNID</t>
  </si>
  <si>
    <t>QUANT</t>
  </si>
  <si>
    <t>PREÇO UNIT SEM BDI</t>
  </si>
  <si>
    <t>PREÇO UNIT COM BDI</t>
  </si>
  <si>
    <t>1.1</t>
  </si>
  <si>
    <t>1.2</t>
  </si>
  <si>
    <t>2.1</t>
  </si>
  <si>
    <t>M²</t>
  </si>
  <si>
    <t>2.2</t>
  </si>
  <si>
    <t>2.3</t>
  </si>
  <si>
    <t>2.4</t>
  </si>
  <si>
    <t>11798 (ORSE)</t>
  </si>
  <si>
    <t>PISO EM CONCRETO SIMPLES DESEMPOLADO, FCK = 15 MPA, E = 7 CM, COM FORMA EM QUADROS 2,0X2,0M, PARA JUNTAS DE CONCRETAGEM - TRES USOS</t>
  </si>
  <si>
    <t>2.5</t>
  </si>
  <si>
    <t xml:space="preserve">M </t>
  </si>
  <si>
    <t>UND</t>
  </si>
  <si>
    <t>M</t>
  </si>
  <si>
    <t>5.1</t>
  </si>
  <si>
    <t>6.1</t>
  </si>
  <si>
    <t>6.2</t>
  </si>
  <si>
    <t>6.3</t>
  </si>
  <si>
    <t>6.4</t>
  </si>
  <si>
    <t xml:space="preserve">TOTAL GERAL COM BDI  =  </t>
  </si>
  <si>
    <t>COMPOSIÇÃO DO BDI (BONIFICAÇÕES E DESPESAS INDIRETAS)</t>
  </si>
  <si>
    <t>CONSTRUÇÃO DE PRAÇAS URBANAS, RODOVIAS, FERROVIAS E RECAPEAMENTO E PAVIMENTAÇÃO DE VIAS URBANAS</t>
  </si>
  <si>
    <t>ITENS DE VALOR PERCENTUAL FIXO E OBRIGATÓRIO</t>
  </si>
  <si>
    <t>% SOBRE PV</t>
  </si>
  <si>
    <t>CP- PIS E CONFINS</t>
  </si>
  <si>
    <t>3,65% DE PV</t>
  </si>
  <si>
    <t>ISS - TRIBUTOS VARÁVEIS DE ACORDO COM O MUNICÍPIO</t>
  </si>
  <si>
    <t>2,00% A 5% DE PV</t>
  </si>
  <si>
    <t>CPRB - CONTRIBUIÇÃO PREVIDENCIÁRIA SOBRE RECEITAS INDIRETAS - ART'S, ENCARGOS SOCIAIS PLENOS (ALIMENTAÇÃO, EPI'S, ESTADIAS, HOTÉIS, ETC.)</t>
  </si>
  <si>
    <t>4,5% DE PV</t>
  </si>
  <si>
    <t>TOTAL PARCIAL</t>
  </si>
  <si>
    <t>ITENS DE VALOR PERCENTUAL VARIÁVEL COM O TIPO DA OBRA OU SERVIÇO</t>
  </si>
  <si>
    <t>% SOBRE CD</t>
  </si>
  <si>
    <t>AC - ADMINISTRAÇÃO CENTRAL (ESCRITÓRIO, ESTRUTURA FÍSICA, TELEFONE, SECRETARIAS, ETC.)</t>
  </si>
  <si>
    <t>4,25% DO CD</t>
  </si>
  <si>
    <t>R - RISCOS</t>
  </si>
  <si>
    <t>0,5% DO CD</t>
  </si>
  <si>
    <t>SG - SEGUROS E GARANTIAS</t>
  </si>
  <si>
    <t>0,4% DO CD</t>
  </si>
  <si>
    <t>DF - DESPESAS INDIRETAS - ART'S, ENCARGOS SOCIAIS PLENOS (ALIMENTAÇÃO, EPI'S, ESTADIAS, HOTÉIS, ETC.)</t>
  </si>
  <si>
    <t>1,02% DO CD</t>
  </si>
  <si>
    <t>L - LUCRO</t>
  </si>
  <si>
    <t>6,7% DO CD</t>
  </si>
  <si>
    <t>BDI =</t>
  </si>
  <si>
    <t>MEMÓRIA DE CÁLCULO</t>
  </si>
  <si>
    <t>QUANTIDADE</t>
  </si>
  <si>
    <t>SERVIÇOS INICIAIS</t>
  </si>
  <si>
    <t>74209/1 (SINAPI)</t>
  </si>
  <si>
    <t>PLACA DE OBRA EM CHAPA DE ACO GALVANIZADO</t>
  </si>
  <si>
    <t xml:space="preserve">LXH </t>
  </si>
  <si>
    <t>2 X 3</t>
  </si>
  <si>
    <t>56/ORSE</t>
  </si>
  <si>
    <t>BARRACÃO PARA ESCRITÓRIO DE OBRA PORTE PEQUENO S=25,41M2 COM MATERIAIS NOVOS</t>
  </si>
  <si>
    <t>01 UND</t>
  </si>
  <si>
    <t>ÁREA TOTAL DE PISO - REF. PROJETO</t>
  </si>
  <si>
    <t>M³</t>
  </si>
  <si>
    <t>3.1</t>
  </si>
  <si>
    <t>3.2</t>
  </si>
  <si>
    <t>UNIDADE = 1</t>
  </si>
  <si>
    <t>3.3</t>
  </si>
  <si>
    <t>3.4</t>
  </si>
  <si>
    <t>4.1</t>
  </si>
  <si>
    <t>4.2</t>
  </si>
  <si>
    <t>4.3</t>
  </si>
  <si>
    <t>CONCLUSÃO DE OBRA</t>
  </si>
  <si>
    <t>I0007253 (SINAPI)</t>
  </si>
  <si>
    <t>TERRA VEGETAL (GRANEL)</t>
  </si>
  <si>
    <t>VTOTAL = 22,79 X 2,50 = 56,98 X 0,10 = 5,70</t>
  </si>
  <si>
    <t>5.2</t>
  </si>
  <si>
    <t>98504 (SINAPI)</t>
  </si>
  <si>
    <t>PLANTIO DE GRAMA EM PLACAS. AF_05/2018</t>
  </si>
  <si>
    <t>ATOTAL = 22,79 X 2,50 = 56,98</t>
  </si>
  <si>
    <t>11939 (ORSE)</t>
  </si>
  <si>
    <t>MARCO INAUGURAL H=0,87M - TIPO III - (BASE E TOTEM METÁLICO REVESTIDO POR ALUMÍNIO COMPOSTO) - 2015</t>
  </si>
  <si>
    <t>06191 (ORSE)</t>
  </si>
  <si>
    <t>LIMPEZA DE RUAS (VARRIÇÃO E REMOÇÃO DE ENTULHOS)</t>
  </si>
  <si>
    <t>ATOTAL - 341,56 + 165,00 = 506,56</t>
  </si>
  <si>
    <t xml:space="preserve"> </t>
  </si>
  <si>
    <t>AGENTE PROMOTOR/EXECUTOR</t>
  </si>
  <si>
    <t>PROGRAMA</t>
  </si>
  <si>
    <t xml:space="preserve">CONTRATO DE REPASSE: </t>
  </si>
  <si>
    <t>PREFEITURA DE SANTANA DE LAGOA DA CANOA</t>
  </si>
  <si>
    <t>PLANEJAMENTO URBANO</t>
  </si>
  <si>
    <t>AGENTE CONCEDENTE</t>
  </si>
  <si>
    <t xml:space="preserve">EMPREENDIMENTO: </t>
  </si>
  <si>
    <t>MINISTÉRIO DAS CIDADES</t>
  </si>
  <si>
    <t>LOCALIZAÇÃO</t>
  </si>
  <si>
    <t>TIPO DE OBRA/SERVIÇO</t>
  </si>
  <si>
    <t>VALOR DO REPASSE - R$</t>
  </si>
  <si>
    <t>ZONA URBANA</t>
  </si>
  <si>
    <t>URBANIZAÇÃO</t>
  </si>
  <si>
    <t>DISCRIMINAÇÃO  DOS SERVIÇOS</t>
  </si>
  <si>
    <t>PESO (%)</t>
  </si>
  <si>
    <t>VALOR DAS OBRAS/SERVIÇOS (R$)</t>
  </si>
  <si>
    <t xml:space="preserve">MÊS 01         </t>
  </si>
  <si>
    <t xml:space="preserve">MÊS 02         </t>
  </si>
  <si>
    <t xml:space="preserve">MÊS 03         </t>
  </si>
  <si>
    <t xml:space="preserve">MÊS 04         </t>
  </si>
  <si>
    <t xml:space="preserve">CONTRATANTE </t>
  </si>
  <si>
    <t>PROPONENTE</t>
  </si>
  <si>
    <t>TOTAL MENSAL</t>
  </si>
  <si>
    <t>TOTAL ACUMULADO</t>
  </si>
  <si>
    <t xml:space="preserve"> 
ESTADO DE ALAGOAS
PREFEITURA MUNICIPAL DE PORTO CALVO</t>
  </si>
  <si>
    <t>PLANILHA ORÇAMENTÁRIA - PAVIMENTAÇÃO E DRENAGEM</t>
  </si>
  <si>
    <t>Drenagem e Pavimentação da Rua projetada III</t>
  </si>
  <si>
    <t>PORTO CALVO/ AL</t>
  </si>
  <si>
    <t>Enc. Sociais (Hora)</t>
  </si>
  <si>
    <t>85,62%</t>
  </si>
  <si>
    <t>CONTRATO DE REPASSE Nº:</t>
  </si>
  <si>
    <t>Enc. Sociais (Mês)</t>
  </si>
  <si>
    <t>47,21%</t>
  </si>
  <si>
    <t>SINAPI REF OUTUBRO DE 2015 COM DESONERAÇÃO</t>
  </si>
  <si>
    <t>BDI 26,93%</t>
  </si>
  <si>
    <t>1.0</t>
  </si>
  <si>
    <t>PAVIMENTAÇÃO</t>
  </si>
  <si>
    <t>Serviços preliminares</t>
  </si>
  <si>
    <t>1.1.1</t>
  </si>
  <si>
    <t>Serviços Topográficos</t>
  </si>
  <si>
    <t>m²</t>
  </si>
  <si>
    <t>Terraplenagem</t>
  </si>
  <si>
    <t>1.2.1</t>
  </si>
  <si>
    <t>74205/001</t>
  </si>
  <si>
    <t xml:space="preserve"> Escavação macânica de material 1A categoria, proveniente de corte de subleito (c/ trator de esteiras 160 HP)</t>
  </si>
  <si>
    <t>m³</t>
  </si>
  <si>
    <t>1.2.2</t>
  </si>
  <si>
    <t>73964/005</t>
  </si>
  <si>
    <t>Reaterro sem controle de compactação, utilizando retro-escavadeira e compactador vibratório com material reaproveitado</t>
  </si>
  <si>
    <t>1.2.3</t>
  </si>
  <si>
    <t>Carga, transporte e descarga de solo, até 1km</t>
  </si>
  <si>
    <t>1.2.4</t>
  </si>
  <si>
    <t>Regularização e compactação do sub-leito até 20cm.</t>
  </si>
  <si>
    <t>1.3</t>
  </si>
  <si>
    <t>Pavimentação com paralelepípedo</t>
  </si>
  <si>
    <t>1.3.1</t>
  </si>
  <si>
    <t>Pavimento em paralelepípedo sobre colchão de areia rejuntado com argamassa de cimento e areia, traço 1:3 - (pedras pequenas - 30 a 35 peças por m²)</t>
  </si>
  <si>
    <t>1.4</t>
  </si>
  <si>
    <t xml:space="preserve">Meio fio </t>
  </si>
  <si>
    <t>1.4.1</t>
  </si>
  <si>
    <t>74223/001</t>
  </si>
  <si>
    <t>Meio fio (guia) de concreto pré-moldado, dimensões 12x15x30x100cm (face superiorxface inferiorxalturaxcomprimento),rejuntado c/ argamassa 1:4 cimento:areia, incluindo escavação.</t>
  </si>
  <si>
    <t>m</t>
  </si>
  <si>
    <t>2.0</t>
  </si>
  <si>
    <t>DRENAGEM</t>
  </si>
  <si>
    <t>Serviços técnicos</t>
  </si>
  <si>
    <t>2.1.1</t>
  </si>
  <si>
    <t>74221/001</t>
  </si>
  <si>
    <t>Sinalização de trânsito – noturna</t>
  </si>
  <si>
    <t>2.1.2</t>
  </si>
  <si>
    <t>74219/001</t>
  </si>
  <si>
    <t>Passadiços de madeira para pedestre</t>
  </si>
  <si>
    <t>Movimento de terra</t>
  </si>
  <si>
    <t>2.2.1</t>
  </si>
  <si>
    <t>73962/004</t>
  </si>
  <si>
    <t>Escavação de vala não escorada em material de 1A categoria com profundidade de 1,5m até 3m com retroescavadeira 75HP, sem esgotamento com redutor de profundidade.</t>
  </si>
  <si>
    <t>2.2.2</t>
  </si>
  <si>
    <t>Lastro de areia</t>
  </si>
  <si>
    <t>2.3.1</t>
  </si>
  <si>
    <t>Tubo em concreto armado</t>
  </si>
  <si>
    <t>2.4.1</t>
  </si>
  <si>
    <t>73879/002</t>
  </si>
  <si>
    <t>Assentamento de tubo em concreto armado 400mm.</t>
  </si>
  <si>
    <t>2.4.2</t>
  </si>
  <si>
    <t>Fornecimento de tubo concreto armado 400mm.</t>
  </si>
  <si>
    <t>2.4.3</t>
  </si>
  <si>
    <t>73879/004</t>
  </si>
  <si>
    <t>Assentamento de tubo em concreto armado 600mm.</t>
  </si>
  <si>
    <t>2.4.4</t>
  </si>
  <si>
    <t>Fornecimento de tubo concreto armado 600mm.</t>
  </si>
  <si>
    <t>2.4.5</t>
  </si>
  <si>
    <t>73879/006</t>
  </si>
  <si>
    <t>Assentamento de tubo em concreto armado 800mm.</t>
  </si>
  <si>
    <t>2.4.6</t>
  </si>
  <si>
    <t>Fornecimento de tubo concreto armado 800mm.</t>
  </si>
  <si>
    <t>Boca de lobo</t>
  </si>
  <si>
    <t>2.5.1</t>
  </si>
  <si>
    <t>Caixa tipo boca de lobo 30x90x90 cm, em alvenaria tijolo 
maciço 1 vez, revestida com argamassa 1:4 (cimento/areia), sobre base de concreto simples FCK=10MPa, com grelha FºFº 135 kg, inclusive escavação e reaterro.</t>
  </si>
  <si>
    <t>und</t>
  </si>
  <si>
    <t>2.6</t>
  </si>
  <si>
    <t>Poço de Visita e Galeria</t>
  </si>
  <si>
    <t>2.6.1</t>
  </si>
  <si>
    <t>2.6.2</t>
  </si>
  <si>
    <t>2.6.3</t>
  </si>
  <si>
    <t>73972/001</t>
  </si>
  <si>
    <t>Concreto fck = 25MPA, virado em betoneira</t>
  </si>
  <si>
    <t>2.6.4</t>
  </si>
  <si>
    <t>74007/001</t>
  </si>
  <si>
    <t>Forma tabua p/ concreto em fundacao c/ reaproveitamento 10 x</t>
  </si>
  <si>
    <t>2.6.5</t>
  </si>
  <si>
    <t>74254/002</t>
  </si>
  <si>
    <t>Aço CA-50, 6.3 à 12.5 mm</t>
  </si>
  <si>
    <t>kg</t>
  </si>
  <si>
    <t>2.6.6</t>
  </si>
  <si>
    <t>Concreto magro 1:4:8 c/preparo manual</t>
  </si>
  <si>
    <t>2.6.7</t>
  </si>
  <si>
    <t>Alvenaria de embasamento em tijolos cerâmicos maciços 5x10x20cm assentado com argamassa traço 1:2:8 (cimento, cal e areia)</t>
  </si>
  <si>
    <t>2.6.8</t>
  </si>
  <si>
    <t>Chapisco traço 1:3</t>
  </si>
  <si>
    <t>2.6.9</t>
  </si>
  <si>
    <t>Reboco para paredes internas, argamassa traço 1:2</t>
  </si>
  <si>
    <t>2.6.10</t>
  </si>
  <si>
    <t>Tampa concreto p/ PV e/ou cx. inspeção 60 x 60 x 8cm</t>
  </si>
  <si>
    <t>2.6.11</t>
  </si>
  <si>
    <t>Escada tipo marinheiro em aço ca-50 9,52mm, incluso pintura com fundo antioxidante.</t>
  </si>
  <si>
    <t>2.6.12</t>
  </si>
  <si>
    <t>Concreto ciclopico fck=10mpa 30% pedra de mao inclusive lancamento</t>
  </si>
  <si>
    <t>3.0</t>
  </si>
  <si>
    <t>SINALIZAÇÃO</t>
  </si>
  <si>
    <t>73916/002</t>
  </si>
  <si>
    <t>Placa esmaltada para identificação de rua</t>
  </si>
  <si>
    <t>SICRO NOV/2014 - 1 A 01 850 01</t>
  </si>
  <si>
    <t>Confecção de placa de sinalização semi-refletiva</t>
  </si>
  <si>
    <t>73976/007</t>
  </si>
  <si>
    <t>Poste em tubo galvanizado 2", p/ placa de identificação e sinalização de rua c/ 3m</t>
  </si>
  <si>
    <t>4.0</t>
  </si>
  <si>
    <t>PASSEIO</t>
  </si>
  <si>
    <t>73892/001</t>
  </si>
  <si>
    <t>Execução de passeio (calçada) em concreto (cimento/areia/seixo rolado) preparo mecânico, espessura 7cm, com junta de dilatação em madeira, incluso lançamento e adensamento</t>
  </si>
  <si>
    <t>TOTAL C/BDI</t>
  </si>
  <si>
    <t>MEMÓRIA DE CÁLCULO RUA EM PROJETO III</t>
  </si>
  <si>
    <t xml:space="preserve">Serviços Topográficos </t>
  </si>
  <si>
    <t>RUA EM PROJETO III</t>
  </si>
  <si>
    <t>TOTAL =</t>
  </si>
  <si>
    <t>TERRAPLENAGEM</t>
  </si>
  <si>
    <t>RUA</t>
  </si>
  <si>
    <t>COTA TERRENO</t>
  </si>
  <si>
    <t>COTA GREIDE</t>
  </si>
  <si>
    <t>DIFERENÇA</t>
  </si>
  <si>
    <t>LARG.</t>
  </si>
  <si>
    <t>DIST.</t>
  </si>
  <si>
    <t>ATERRO</t>
  </si>
  <si>
    <t>CORTE</t>
  </si>
  <si>
    <t>ESTACA 00</t>
  </si>
  <si>
    <t>ESTACA 01</t>
  </si>
  <si>
    <t>ESTACA 02</t>
  </si>
  <si>
    <t>ESTACA 03</t>
  </si>
  <si>
    <t>ESTACA 04</t>
  </si>
  <si>
    <t>ESTACA 05</t>
  </si>
  <si>
    <t>ESTACA 06</t>
  </si>
  <si>
    <t>ESTACA 07</t>
  </si>
  <si>
    <t>ESTACA 08</t>
  </si>
  <si>
    <t>ESTACA 09</t>
  </si>
  <si>
    <t>ESTACA 10</t>
  </si>
  <si>
    <t>ESTACA 11</t>
  </si>
  <si>
    <t>ESTACA 12</t>
  </si>
  <si>
    <t>ESTACA 13</t>
  </si>
  <si>
    <t>ESTACA 14</t>
  </si>
  <si>
    <t>ESTACA 15</t>
  </si>
  <si>
    <t>ESTACA 16</t>
  </si>
  <si>
    <t>ESTACA 17</t>
  </si>
  <si>
    <t>ESTACA 18</t>
  </si>
  <si>
    <t>ESTACA 19</t>
  </si>
  <si>
    <t>ESTACA 20</t>
  </si>
  <si>
    <t>ESTACA 21</t>
  </si>
  <si>
    <t>ESTACA 22</t>
  </si>
  <si>
    <t>ESTACA 23</t>
  </si>
  <si>
    <t>ESTACA 24</t>
  </si>
  <si>
    <t>ESTACA 25</t>
  </si>
  <si>
    <t>ESTACA 26</t>
  </si>
  <si>
    <t xml:space="preserve">TOTAL GERAL = </t>
  </si>
  <si>
    <t>COMP.</t>
  </si>
  <si>
    <t>AREA</t>
  </si>
  <si>
    <t>A. IRREG.</t>
  </si>
  <si>
    <t>x</t>
  </si>
  <si>
    <t>=</t>
  </si>
  <si>
    <t>TOTAL GERAL=</t>
  </si>
  <si>
    <t>PAVIMENTAÇÃO COM PARALELEPÍPEDO</t>
  </si>
  <si>
    <t>(Idem item 1.1)</t>
  </si>
  <si>
    <t>MEIO-FIO</t>
  </si>
  <si>
    <t>TOTAL GERAL =</t>
  </si>
  <si>
    <t>MOVIMENTO DE TERRA</t>
  </si>
  <si>
    <t>Escavação de vala não escorada em material de 1A categoria com profundidade de 1,5m até 3m com retroescavadeira 75HP, sem esgotamento  com redutor de profundidade</t>
  </si>
  <si>
    <t>QUANT.</t>
  </si>
  <si>
    <t>PROF.</t>
  </si>
  <si>
    <t>V. tubulação de 400m =</t>
  </si>
  <si>
    <t>V. tubulação de 800m =</t>
  </si>
  <si>
    <t xml:space="preserve">TOTAL = </t>
  </si>
  <si>
    <t>LASTRO DE AREIA</t>
  </si>
  <si>
    <t>Lastro de areia média - berço e envoltório de areia</t>
  </si>
  <si>
    <t>TUBO EM CONCRETO ARMADO</t>
  </si>
  <si>
    <t>TRECHOS</t>
  </si>
  <si>
    <t>BOCA DE LOBO</t>
  </si>
  <si>
    <t>Caixa tipo boca de lobo 30x90x90 cm, em alvenaria tijolo maciço 1 vez, revestida com argamassa 1:4 (cimento/areia), sobre base de concreto simples FCK=10MPa, com grelha FºFº 135 kg, inclusive escavação e reaterro.</t>
  </si>
  <si>
    <t>POÇO DE VISITA</t>
  </si>
  <si>
    <t>PV'S</t>
  </si>
  <si>
    <t>Lado A</t>
  </si>
  <si>
    <t>Lado B</t>
  </si>
  <si>
    <t>Altura</t>
  </si>
  <si>
    <t>PV05 =</t>
  </si>
  <si>
    <t>PV06 =</t>
  </si>
  <si>
    <t>PV07=</t>
  </si>
  <si>
    <t>PV08=</t>
  </si>
  <si>
    <t>LAJE SUPERIOR</t>
  </si>
  <si>
    <t>Espessura</t>
  </si>
  <si>
    <t>PV01 =</t>
  </si>
  <si>
    <t>PV02 =</t>
  </si>
  <si>
    <t>PV03=</t>
  </si>
  <si>
    <t>PV04=</t>
  </si>
  <si>
    <t>Área</t>
  </si>
  <si>
    <t>DESCONTOS</t>
  </si>
  <si>
    <t>LAJE DE FUNDO</t>
  </si>
  <si>
    <t>Laje de fundo Lat.  =</t>
  </si>
  <si>
    <t>Laje superior  =</t>
  </si>
  <si>
    <t>Laje superior Lat. =</t>
  </si>
  <si>
    <t>Laje de fundo  =</t>
  </si>
  <si>
    <t>PAREDES</t>
  </si>
  <si>
    <t>Perimetro</t>
  </si>
  <si>
    <t>Area</t>
  </si>
  <si>
    <t>Galeria =</t>
  </si>
  <si>
    <t>INFRAESTRUTURA / PAVIMENTAÇÃO</t>
  </si>
  <si>
    <t>LIMPEZA MECANIZADA DE TERRENO COM REMOCAO DE CAMADA VEGETAL, UTILIZANDO MOTONIVELADORA</t>
  </si>
  <si>
    <t>73822/002 (SINAPI)</t>
  </si>
  <si>
    <t xml:space="preserve">	Locação de construção de edificação acima de 1000 m2, inclusive execução de gabarito de madeira</t>
  </si>
  <si>
    <t>04177 (ORSE)</t>
  </si>
  <si>
    <t xml:space="preserve">	Colchão de areia</t>
  </si>
  <si>
    <t>03212 (ORSE)</t>
  </si>
  <si>
    <t xml:space="preserve">	EXECUÇÃO DE PASSEIO EM PISO INTERTRAVADO, COM BLOCO RETANGULAR COLORIDO DE 20 X 10 CM, ESPESSURA 6 CM. AF_12/2015</t>
  </si>
  <si>
    <t>93679 (SINAPI)</t>
  </si>
  <si>
    <t>Meio-fio de concreto simples, rejuntado com argamassa de cimento e areia no traço 1:3</t>
  </si>
  <si>
    <t>04555 (ORSE)</t>
  </si>
  <si>
    <t xml:space="preserve">ILUMINAÇÃO PÚBLICA </t>
  </si>
  <si>
    <t>Poste de concreto circular, 400 kg, h = 9 m (nbr 8451)</t>
  </si>
  <si>
    <t>I05059 (ORSE)</t>
  </si>
  <si>
    <t>Luminária LED p/ iluminação pública, c/ vidro de prot. anti vandalismo contra impacto IK08, Pot.27W, 37W ou 55W, Fluxo lumin. 3600 a 6100l lumens, 4000K, CRI/IRC&gt;70, base p/ relê fotocélula, corpoem alum. injetadoc/ pint. poliester a pó, tensão 220v</t>
  </si>
  <si>
    <t>12160 (ORSE)</t>
  </si>
  <si>
    <t>Fornecimento de cabo multiplexado para rede 3x1x35+35mm2</t>
  </si>
  <si>
    <t>03065 (ORSE)</t>
  </si>
  <si>
    <t xml:space="preserve"> 	Mão-de-obra para implantação de estrutura S1</t>
  </si>
  <si>
    <t>08873 (ORSE)</t>
  </si>
  <si>
    <t xml:space="preserve"> 	Fornecimento e instalação de estrutura de trafo s/pr com n2-10/600</t>
  </si>
  <si>
    <t>02972 (ORSE)</t>
  </si>
  <si>
    <t>Fornecimento de armação secundária 2 estribos</t>
  </si>
  <si>
    <t>02843 (ORSE)</t>
  </si>
  <si>
    <t>3.5</t>
  </si>
  <si>
    <t>3.6</t>
  </si>
  <si>
    <t>CTOTAL= 32+19+23+26+20+18+19+11+12+14+29+12+18 = 253,00 M</t>
  </si>
  <si>
    <t xml:space="preserve">Piso tátil direcional e/ou alerta, de concreto, na cor natural, p/deficientes visuais, dimensões 30x30cm, aplicado com argamassa industrializada ac-ii, rejuntado, exclusive regularização de base 	</t>
  </si>
  <si>
    <t>09417 (ORSE)</t>
  </si>
  <si>
    <t>INFRAESTRUTURA - PRAÇAS MULTIEVENTOS</t>
  </si>
  <si>
    <t>EDIFICAÇÃO - PALCO MULTIEVENTOS</t>
  </si>
  <si>
    <t>ESTRUTURA</t>
  </si>
  <si>
    <t>(COMPOSIÇÃO REPRESENTATIVA) DO SERVIÇO DE ALVENARIA DE VEDAÇÃO DE BLOCOS VAZADOS DE CERÂMICA DE 9X19X19CM (ESPESSURA 9CM), PARA EDIFICAÇÃO HABITACIONAL MULTIFAMILIAR (PRÉDIO). AF_11/2014</t>
  </si>
  <si>
    <t>89043 (SINAPI)</t>
  </si>
  <si>
    <t>ALVENARIA / REVESTIMENTOS</t>
  </si>
  <si>
    <t xml:space="preserve">	CHAPISCO APLICADO EM ALVENARIA (SEM PRESENÇA DE VÃOS) E ESTRUTURAS DE CONCRETO DE FACHADA, COM COLHER DE PEDREIRO. ARGAMASSA TRAÇO 1:3 COM PREPARO EM BETONEIRA 400L. AF_06/2014</t>
  </si>
  <si>
    <t>87894 (SINAPI)</t>
  </si>
  <si>
    <t>A.TOTAL 354,55 X 2 = 709,10 M²</t>
  </si>
  <si>
    <t xml:space="preserve">	Reboco especial de parede 2cm com argamassa traço t3 - 1:3 cimento / areia / vedacit</t>
  </si>
  <si>
    <t>03318 (ORSE)</t>
  </si>
  <si>
    <t xml:space="preserve">	ARMAÇÃO DE PILAR OU VIGA DE UMA ESTRUTURA CONVENCIONAL DE CONCRETO ARMADO EM UMA EDIFICAÇÃO TÉRREA OU SOBRADO UTILIZANDO AÇO CA-50 DE 6,3 MM - MONTAGEM. AF_12/2015</t>
  </si>
  <si>
    <t>92776 (SINAPI)</t>
  </si>
  <si>
    <t xml:space="preserve">	ARMAÇÃO DE PILAR OU VIGA DE UMA ESTRUTURA CONVENCIONAL DE CONCRETO ARMADO EM UM EDIFÍCIO DE MÚLTIPLOS PAVIMENTOS UTILIZANDO AÇO CA-50 DE 8,0 MM - MONTAGEM. AF_12/2015</t>
  </si>
  <si>
    <t>92761 (SINAPI)</t>
  </si>
  <si>
    <t xml:space="preserve">	ARMAÇÃO DE PILAR OU VIGA DE UMA ESTRUTURA CONVENCIONAL DE CONCRETO ARMADO EM UMA EDIFICAÇÃO TÉRREA OU SOBRADO UTILIZANDO AÇO CA-50 DE 10,0 MM - MONTAGEM. AF_12/2015</t>
  </si>
  <si>
    <t>92778 (SINAPI)</t>
  </si>
  <si>
    <t xml:space="preserve">	ARMAÇÃO DE PILAR OU VIGA DE UMA ESTRUTURA CONVENCIONAL DE CONCRETO ARMADO EM UMA EDIFICAÇÃO TÉRREA OU SOBRADO UTILIZANDO AÇO CA-50 DE 12,5 MM - MONTAGEM. AF_12/2015</t>
  </si>
  <si>
    <t>92779 (SINAPI)</t>
  </si>
  <si>
    <t>FABRICAÇÃO, MONTAGEM E DESMONTAGEM DE FORMA PARA RADIER, EM MADEIRA SERRADA, 4 UTILIZAÇÕES. AF_09/2017</t>
  </si>
  <si>
    <t>97086 (SINAPI)</t>
  </si>
  <si>
    <t>KG</t>
  </si>
  <si>
    <t>3.7</t>
  </si>
  <si>
    <t>Laje pre-moldada p/piso, sobrecarga 200kg/m2, vaos ate 3,50m/e=8cm, c/lajotas e cap.c/conc fck=20mpa, 4cm, inter-eixo 38cm, c/escoramento (reapr.3x) e ferragem negativa</t>
  </si>
  <si>
    <t>3.8</t>
  </si>
  <si>
    <t xml:space="preserve">	ESCAVAÇÃO MANUAL DE VALA COM PROFUNDIDADE MENOR OU IGUAL A 1,30 M. AF_03/2016</t>
  </si>
  <si>
    <t>93358 (SINAPI)</t>
  </si>
  <si>
    <t>92759 (SINAPI)</t>
  </si>
  <si>
    <t>Forma plana para pilares, em compensado plastificado de 12mm, 01 uso, inclusive escoramento</t>
  </si>
  <si>
    <t>07457 (ORSE)</t>
  </si>
  <si>
    <t>CONCRETO FCK = 25MPA, TRAÇO 1:2,3:2,7 (CIMENTO/ AREIA MÉDIA/ BRITA 1) - PREPARO MECÂNICO COM BETONEIRA 600 L. AF_07/2016</t>
  </si>
  <si>
    <t>94971 (SINAPI)</t>
  </si>
  <si>
    <t>2.7</t>
  </si>
  <si>
    <t>2.8</t>
  </si>
  <si>
    <t xml:space="preserve">	Telhamento com telha de alumínio dupla, trapezoidal, tipo sanduíche 0,6mm pré pintada em duas faces, com isolamento de espuma rígida de poliuretano 30mm pintada</t>
  </si>
  <si>
    <t>09918 (ORSE)</t>
  </si>
  <si>
    <t>INSTALAÇÕES ELÉTRICAS</t>
  </si>
  <si>
    <t>2.9</t>
  </si>
  <si>
    <t xml:space="preserve">	LANÇAMENTO COM USO DE BALDES, ADENSAMENTO E ACABAMENTO DE CONCRETO EM ESTRUTURAS. AF_12/2015</t>
  </si>
  <si>
    <t>92873 (SINAPI)</t>
  </si>
  <si>
    <t xml:space="preserve">	Entrada de energia elétrica monofásica demanda entre 0 e 3,8 kw - Rev 01</t>
  </si>
  <si>
    <t>11122 (ORSE)</t>
  </si>
  <si>
    <t xml:space="preserve">	Tomada 2p + t, ABNT, de embutir, 10 A, com placa em pvc</t>
  </si>
  <si>
    <t>00478 (ORSE)</t>
  </si>
  <si>
    <t xml:space="preserve">	Tomada 2p + t, ABNT, de embutir, 20 A, com placa em pvc</t>
  </si>
  <si>
    <t>08818 (ORSE)</t>
  </si>
  <si>
    <t xml:space="preserve">	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</si>
  <si>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</si>
  <si>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450/750 V, PARA CIRCUITOS TERMINAIS - FORNECIMENTO E INSTALAÇÃO. AF_12/2015</t>
  </si>
  <si>
    <t>ELETRODUTO FLEXÍVEL CORRUGADO REFORÇADO, PVC, DN 25 MM (3/4"), PARA CIRCUITOS TERMINAIS, INSTALADO EM FORRO - FORNECIMENTO E INSTALAÇÃO. AF_12/2015</t>
  </si>
  <si>
    <t xml:space="preserve">	Disjuntor monopolar DR 20 A - Dispositivo residual diferencial monopolar, 30MA</t>
  </si>
  <si>
    <t xml:space="preserve">	Disjuntor monopolar tipo din, corrente nominal de 16a - fornecimento e instalação. af_04/2016</t>
  </si>
  <si>
    <t>91925 (SINAPI)</t>
  </si>
  <si>
    <t>91927 (SINAPI)</t>
  </si>
  <si>
    <t>91928 (SINAPI)</t>
  </si>
  <si>
    <t>91835 (SINAPI)</t>
  </si>
  <si>
    <t>7744 (ORSE)</t>
  </si>
  <si>
    <t>93654 (ORSE)</t>
  </si>
  <si>
    <t>Disjuntor monopolar tipo din, corrente nominal de 10a - fornecimento e instalação. af_04/2016</t>
  </si>
  <si>
    <t>93653 (ORSE)</t>
  </si>
  <si>
    <t>QUADRO DE DISTRIBUICAO DE ENERGIA EM CHAPA DE ACO GALVANIZADO, PARA 12 DISJUNTORES TERMOMAGNETICOS MONOPOLARES, COM BARRAMENTO TRIFASICO E NEUTRO - FORNECIMENTO E INSTALACAO</t>
  </si>
  <si>
    <t>83463 (SINAPI)</t>
  </si>
  <si>
    <t xml:space="preserve">	LUMINARIA DE SOBREPOR EM CHAPA DE ACO PARA 2 LAMPADAS FLUORESCENTES DE *36* W, ALETADA, COMPLETA (LAMPADAS E REATOR INCLUSOS)</t>
  </si>
  <si>
    <t>I 00003799 (SINAPI)</t>
  </si>
  <si>
    <t>LUMINÁRIA TIPO PLAFON EM PLÁSTICO, DE SOBREPOR, COM 1 LÂMPADA DE 15 W, - FORNECIMENTO E INSTALAÇÃO. AF_11/2017</t>
  </si>
  <si>
    <t>97589 (SINAPI)</t>
  </si>
  <si>
    <t xml:space="preserve">	Ligação Predial de Água em Mureta de Concreto, com Fornecimento de Material inclusive Hidrômetro, exceto Mureta</t>
  </si>
  <si>
    <t>06082 (ORSE)</t>
  </si>
  <si>
    <t xml:space="preserve">	TUBO, PVC, SOLDÁVEL, DN 25MM, INSTALADO EM RAMAL OU SUB-RAMAL DE ÁGUA - FORNECIMENTO E INSTALAÇÃO. AF_12/2014</t>
  </si>
  <si>
    <t>89356 (SINAPI)</t>
  </si>
  <si>
    <t>TUBO, PVC, SOLDÁVEL, DN 50MM, INSTALADO EM PRUMADA DE ÁGUA - FORNECIMENTO E INSTALAÇÃO. AF_12/2014</t>
  </si>
  <si>
    <t>89449 (SINAPI)</t>
  </si>
  <si>
    <t xml:space="preserve">	ADAPTADOR COM FLANGE E ANEL DE VEDAÇÃO, PVC, SOLDÁVEL, DN 20 MM X 1/2 , INSTALADO EM RESERVAÇÃO DE ÁGUA DE EDIFICAÇÃO QUE POSSUA RESERVATÓRIO DE FIBRA/FIBROCIMENTO FORNECIMENTO E INSTALAÇÃO. AF_06/2016</t>
  </si>
  <si>
    <t>94783 (SINAPI)</t>
  </si>
  <si>
    <t xml:space="preserve">	CAIXA D´ÁGUA EM POLIETILENO, 1000 LITROS, COM ACESSÓRIOS</t>
  </si>
  <si>
    <t>88503 (SINAPI)</t>
  </si>
  <si>
    <t>CURVA 45 GRAUS, PVC, SOLDÁVEL, DN 25MM, INSTALADO EM RAMAL OU SUB-RAMAL DE ÁGUA - FORNECIMENTO E INSTALAÇÃO. AF_12/2014</t>
  </si>
  <si>
    <t>89365 (SINAPI)</t>
  </si>
  <si>
    <t xml:space="preserve"> 	JOELHO 90 GRAUS COM BUCHA DE LATÃO, PVC, SOLDÁVEL, DN 25MM, X 1/2 INSTALADO EM RAMAL OU SUB-RAMAL DE ÁGUA - FORNECIMENTO E INSTALAÇÃO. AF_12/2014</t>
  </si>
  <si>
    <t>90373 (SINAPI)</t>
  </si>
  <si>
    <t xml:space="preserve">	TE, PVC, SOLDÁVEL, DN 25MM, INSTALADO EM PRUMADA DE ÁGUA - FORNECIMENTO E INSTALAÇÃO. AF_12/2014</t>
  </si>
  <si>
    <t>89617 (SINAPI)</t>
  </si>
  <si>
    <t xml:space="preserve">	TE, PVC, SOLDÁVEL, DN 50MM, INSTALADO EM PRUMADA DE ÁGUA - FORNECIMENTO E INSTALAÇÃO. AF_12/2014</t>
  </si>
  <si>
    <t>89625 (SINAPI)</t>
  </si>
  <si>
    <t xml:space="preserve">	REGISTRO DE GAVETA BRUTO, LATÃO, ROSCÁVEL, 3/4", FORNECIDO E INSTALADO EM RAMAL DE ÁGUA. AF_12/2014</t>
  </si>
  <si>
    <t>89353 (SINAPI)</t>
  </si>
  <si>
    <t>REGISTRO DE PRESSÃO BRUTO, LATÃO, ROSCÁVEL, 3/4", COM ACABAMENTO E CANOPLA CROMADOS. FORNECIDO E INSTALADO EM RAMAL DE ÁGUA. AF_12/2014</t>
  </si>
  <si>
    <t>89985 (SINAPI)</t>
  </si>
  <si>
    <t xml:space="preserve">	REGISTRO DE GAVETA BRUTO, LATÃO, ROSCÁVEL, 1 1/2, INSTALADO EM RESERVAÇÃO DE ÁGUA DE EDIFICAÇÃO QUE POSSUA RESERVATÓRIO DE FIBRA/FIBROCIMENTO  FORNECIMENTO E INSTALAÇÃO. AF_06/2016</t>
  </si>
  <si>
    <t>94497 (SINAPI)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</si>
  <si>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</si>
  <si>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86943 (SINAPI)</t>
  </si>
  <si>
    <t xml:space="preserve">	TORNEIRA CROMADA DE PAREDE LONGA PARA LAVATORIO (REF 1178)</t>
  </si>
  <si>
    <t xml:space="preserve">INSTALAÇÕES HIDRÁULICAS </t>
  </si>
  <si>
    <t>INSTALAÇÕES SANITÁRIAS</t>
  </si>
  <si>
    <t>C.TOTAL - 8,10+9,60+10,60+9,15+20 = 57,45 M</t>
  </si>
  <si>
    <t>ARMAÇÃO DE PILAR OU VIGA DE UMA ESTRUTURA CONVENCIONAL DE CONCRETO ARMADO EM UM EDIFÍCIO DE MÚLTIPLOS PAVIMENTOS UTILIZANDO AÇO CA-60 DE 5,0 MM - MONTAGEM. AF_12/2015</t>
  </si>
  <si>
    <t>CAIXA SIFONADA, PVC, DN 100 X 100 X 50 MM, JUNTA ELÁSTICA, FORNECIDA E INSTALADA EM RAMAL DE DESCARGA OU EM RAMAL DE ESGOTO SANITÁRIO. AF_12/2014</t>
  </si>
  <si>
    <t>89707 (SINAPI)</t>
  </si>
  <si>
    <t>I00036792 (SINAPI)</t>
  </si>
  <si>
    <t>CAIXA ENTERRADA HIDRÁULICA RETANGULAR EM ALVENARIA COM TIJOLOS CERÂMICOS MACIÇOS, DIMENSÕES INTERNAS: 0,3X0,3X0,3 M PARA REDE DE ESGOTO. AF_05/2018</t>
  </si>
  <si>
    <t>97900 (SINAPI)</t>
  </si>
  <si>
    <t xml:space="preserve">	TUBO PVC, SERIE NORMAL, ESGOTO PREDIAL, DN 100 MM, FORNECIDO E INSTALADO EM PRUMADA DE ESGOTO SANITÁRIO OU VENTILAÇÃO. AF_12/2014</t>
  </si>
  <si>
    <t>89800 (SINAPI)</t>
  </si>
  <si>
    <t xml:space="preserve">	TUBO PVC, SERIE NORMAL, ESGOTO PREDIAL, DN 50 MM, FORNECIDO E INSTALADO EM PRUMADA DE ESGOTO SANITÁRIO OU VENTILAÇÃO. AF_12/2014</t>
  </si>
  <si>
    <t>89798 (SINAPI)</t>
  </si>
  <si>
    <t>TUBO PVC, SERIE NORMAL, ESGOTO PREDIAL, DN 40 MM, FORNECIDO E INSTALADO EM RAMAL DE DESCARGA OU RAMAL DE ESGOTO SANITÁRIO. AF_12/2014</t>
  </si>
  <si>
    <t>89711 (SINAPI)</t>
  </si>
  <si>
    <t xml:space="preserve">	JOELHO 90 GRAUS, PVC, SERIE NORMAL, ESGOTO PREDIAL, DN 50 MM, JUNTA ELÁSTICA, FORNECIDO E INSTALADO EM PRUMADA DE ESGOTO SANITÁRIO OU VENTILAÇÃO. AF_12/2014</t>
  </si>
  <si>
    <t>89801 (SINAPI)</t>
  </si>
  <si>
    <t xml:space="preserve">	JOELHO 45 GRAUS, PVC, SERIE NORMAL, ESGOTO PREDIAL, DN 50 MM, JUNTA ELÁSTICA, FORNECIDO E INSTALADO EM PRUMADA DE ESGOTO SANITÁRIO OU VENTILAÇÃO. AF_12/2014</t>
  </si>
  <si>
    <t>89802 (SINAPI)</t>
  </si>
  <si>
    <t xml:space="preserve">	JOELHO 45 GRAUS, PVC, SERIE NORMAL, ESGOTO PREDIAL, DN 40 MM, JUNTA SOLDÁVEL, FORNECIDO E INSTALADO EM RAMAL DE DESCARGA OU RAMAL DE ESGOTO SANITÁRIO. AF_12/2014</t>
  </si>
  <si>
    <t>89726 (SINAPI)</t>
  </si>
  <si>
    <t xml:space="preserve">	JOELHO 90 GRAUS, PVC, SERIE NORMAL, ESGOTO PREDIAL, DN 40 MM, JUNTA SOLDÁVEL, FORNECIDO E INSTALADO EM RAMAL DE DESCARGA OU RAMAL DE ESGOTO SANITÁRIO. AF_12/2014</t>
  </si>
  <si>
    <t>89724 (SINAPI)</t>
  </si>
  <si>
    <t>JOELHO 45 GRAUS, PVC, SERIE NORMAL, ESGOTO PREDIAL, DN 100 MM, JUNTA ELÁSTICA, FORNECIDO E INSTALADO EM RAMAL DE DESCARGA OU RAMAL DE ESGOTO SANITÁRIO. AF_12/2014</t>
  </si>
  <si>
    <t>89746 (SINAPI)</t>
  </si>
  <si>
    <t xml:space="preserve">	JOELHO 90 GRAUS, PVC, SERIE NORMAL, ESGOTO PREDIAL, DN 100 MM, JUNTA ELÁSTICA, FORNECIDO E INSTALADO EM RAMAL DE DESCARGA OU RAMAL DE ESGOTO SANITÁRIO. AF_12/2014</t>
  </si>
  <si>
    <t xml:space="preserve">89744 (SINAPI) </t>
  </si>
  <si>
    <t xml:space="preserve">	VASO SANITÁRIO SIFONADO COM CAIXA ACOPLADA LOUÇA BRANCA - PADRÃO MÉDIO, INCLUSO ENGATE FLEXÍVEL EM METAL CROMADO, 1/2 X 40CM - FORNECIMENTO E INSTALAÇÃO. AF_12/2013</t>
  </si>
  <si>
    <t>86932 (SINAPI)</t>
  </si>
  <si>
    <t xml:space="preserve">ESQUADRIAS </t>
  </si>
  <si>
    <t xml:space="preserve">	PORTA-PRONTA DE MADEIRA, FOLHA PESADA OU SUPERPESADA, 90X210CM, FIXAÇÃO COM PREENCHIMENTO TOTAL DE ESPUMA EXPANSIVA - FORNECIMENTO E INSTALAÇÃO. AF_08/2015</t>
  </si>
  <si>
    <t>90793 (SINAPI)</t>
  </si>
  <si>
    <t xml:space="preserve">	PORTA-PRONTA DE MADEIRA, FOLHA PESADA OU SUPERPESADA, 80X210CM, FIXAÇÃO COM PREENCHIMENTO PARCIAL DE ESPUMA EXPANSIVA - FORNECIMENTO E INSTALAÇÃO. AF_08/2015</t>
  </si>
  <si>
    <t>90791 (SINAPI)</t>
  </si>
  <si>
    <t>JANELA DE ALUMÍNIO DE CORRER, 2 FOLHAS, FIXAÇÃO COM ARGAMASSA, COM VIDROS, PADRONIZADA. AF_07/2016</t>
  </si>
  <si>
    <t>PINTURAS</t>
  </si>
  <si>
    <t xml:space="preserve">	APLICAÇÃO MANUAL DE PINTURA COM TINTA TEXTURIZADA ACRÍLICA EM PAREDES EXTERNAS DE CASAS, DUAS CORES. AF_06/2014</t>
  </si>
  <si>
    <t>88431 (SINAPI)</t>
  </si>
  <si>
    <t>PINTURA ESMALTE FOSCO EM MADEIRA, DUAS DEMAOS</t>
  </si>
  <si>
    <t>84659 (SINAPI)</t>
  </si>
  <si>
    <t>PISOS</t>
  </si>
  <si>
    <t>LASTRO DE CONCRETO MAGRO, APLICADO EM PISOS OU RADIERS. AF_08/2017</t>
  </si>
  <si>
    <t xml:space="preserve">96620 (SINAPI) </t>
  </si>
  <si>
    <t>PISO EM GRANILITE, MARMORITE OU GRANITINA ESPESSURA 8 MM, INCLUSO JUNTAS DE DILATACAO PLASTICAS</t>
  </si>
  <si>
    <t>84191 (SINAPI)</t>
  </si>
  <si>
    <t>LIMPEZA PISO MARMORITE/GRANILITE</t>
  </si>
  <si>
    <t>73948/015 (SINAPI)</t>
  </si>
  <si>
    <t>4.4</t>
  </si>
  <si>
    <t xml:space="preserve">COBERTURA 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</si>
  <si>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</si>
  <si>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</si>
  <si>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</si>
  <si>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</si>
  <si>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</si>
  <si>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</si>
  <si>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</si>
  <si>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</si>
  <si>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</si>
  <si>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</si>
  <si>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</si>
  <si>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</si>
  <si>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</si>
  <si>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</si>
  <si>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</si>
  <si>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</si>
  <si>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</si>
  <si>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</si>
  <si>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</si>
  <si>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</si>
  <si>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</si>
  <si>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</si>
  <si>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</si>
  <si>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</si>
  <si>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</si>
  <si>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</si>
  <si>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</si>
  <si>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</si>
  <si>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</si>
  <si>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</si>
  <si>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</si>
  <si>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</si>
  <si>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</si>
  <si>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</si>
  <si>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</si>
  <si>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</si>
  <si>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</si>
  <si>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</si>
  <si>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10.1</t>
  </si>
  <si>
    <t>10.2</t>
  </si>
  <si>
    <t>11.1</t>
  </si>
  <si>
    <t>11.2</t>
  </si>
  <si>
    <t>12.1</t>
  </si>
  <si>
    <t xml:space="preserve">	Revestimento ceramico para parede, 33,5 x 45 cm, Eliane, linha Forma branco AC, aplicado com argamassa industrializada ac-i, rejuntado, exclusive emboço</t>
  </si>
  <si>
    <t>10615 (ORSE)</t>
  </si>
  <si>
    <t>SUB-TOTAL 2</t>
  </si>
  <si>
    <t xml:space="preserve">SUB-TOTAL 3 </t>
  </si>
  <si>
    <t xml:space="preserve">SUB-TOTAL 4 </t>
  </si>
  <si>
    <t>SUB-TOTAL 5</t>
  </si>
  <si>
    <t>SUB-TOTAL 6</t>
  </si>
  <si>
    <t>SUB-TOTAL 7</t>
  </si>
  <si>
    <t>SUB-TOTAL 8</t>
  </si>
  <si>
    <t>SUB-TOTAL 9</t>
  </si>
  <si>
    <t>SUB-TOTAL 10</t>
  </si>
  <si>
    <t>SUB-TOTAL 11</t>
  </si>
  <si>
    <t>SUB-TOTAL 12</t>
  </si>
  <si>
    <t xml:space="preserve">TOTAL GERAL - PRAÇA DE EVENTOS - COM BDI  =  </t>
  </si>
  <si>
    <t>74202/002 (SINAPI)</t>
  </si>
  <si>
    <t>3.9</t>
  </si>
  <si>
    <t xml:space="preserve">94570 (SINAPI) </t>
  </si>
  <si>
    <t>A.TOTAL = 23,68 + 64,06 = 87,74 M²</t>
  </si>
  <si>
    <t>C. TOTAL = 96,41 + 103,53 + 103,53 = 303,47</t>
  </si>
  <si>
    <t>C. TOTAL = 39,45 + 44.14 + 91,49 = 175,08</t>
  </si>
  <si>
    <t>C. TOTAL = 22,86 + 7,62 + 7,62 = 38,10</t>
  </si>
  <si>
    <t>C. TOTAL = 44,14 + 18,55 + 47,01 = 109,70</t>
  </si>
  <si>
    <t>A. TOTAL = 1,20 X 1,20 + 0,50 X 0,50 = 1,69</t>
  </si>
  <si>
    <t>A. TOTAL = 8,24 X 3 = 24,72 - (1,68+0,25) = 22,79</t>
  </si>
  <si>
    <t>A. TOTAL = 709,10 - 22,79 = 686,31</t>
  </si>
  <si>
    <t>A. TOTAL = (0,80 X 2,10 X 2 ) + (0,70 X 2,10 X 1) X 2 = 9,66</t>
  </si>
  <si>
    <t>A. TOTAL = (4 + 15 + 90 + 5,60 ) = 114,60</t>
  </si>
  <si>
    <t>V. TOTAL =( 4 + 15 + 90 + 5,60 ) X 0,04 =4,58</t>
  </si>
  <si>
    <t>EDIFICAÇÃO - WCB - FEMININO - MASCULINO</t>
  </si>
  <si>
    <t>FUNDAÇÕES - ESTRUTURA</t>
  </si>
  <si>
    <t xml:space="preserve">FUNDAÇÕES </t>
  </si>
  <si>
    <t>A. TOTAL = 5,24 X 7,13 = 37,36</t>
  </si>
  <si>
    <t xml:space="preserve">TOTAL GERAL - WCB - MASCULINO / FEMININO - COM BDI  =  </t>
  </si>
  <si>
    <t>A.TOTAL 131,79 X 2 = 263,58 M²</t>
  </si>
  <si>
    <t>IDEM ÍTEM 4.2</t>
  </si>
  <si>
    <t>92543 (SINAPI)</t>
  </si>
  <si>
    <t>TRAMA DE MADEIRA COMPOSTA POR TERÇAS PARA TELHADOS DE ATÉ 2 ÁGUAS PARA TELHA ONDULADA DE FIBROCIMENTO, METÁLICA, PLÁSTICA OU TERMOACÚSTICA, INCLUSO TRANSPORTE VERTICAL. AF_12/2015</t>
  </si>
  <si>
    <t>TELHAMENTO COM TELHA ONDULADA DE FIBROCIMENTO E = 6 MM, COM RECOBRIMENTO LATERAL DE 1 1/4 DE ONDA PARA TELHADO COM INCLINAÇÃO MÁXIMA DE 10°,COM ATÉ 2 ÁGUAS, INCLUSO IÇAMENTO. AF_06/2016</t>
  </si>
  <si>
    <t>94210 (SINAPI)</t>
  </si>
  <si>
    <t>C. TOTAL = 27,26+17,39+24,69 = 69,34</t>
  </si>
  <si>
    <t>C. TOTAL = 19,10+19,10+25,18 = 63,38</t>
  </si>
  <si>
    <t>C. TOTAL = 15,05 + 20,01 = 35,06</t>
  </si>
  <si>
    <t>SUMIDOURO RETANGULAR, EM ALVENARIA COM BLOCOS DE CONCRETO, DIMENSÕES INTERNAS: 0,8 X 1,4 X 3,0 M, ÁREA DE INFILTRAÇÃO: 13,2 M² (PARA 5 CONTRIBUINTES). AF_05/2018</t>
  </si>
  <si>
    <t>98099 (SINAPI)</t>
  </si>
  <si>
    <t>TANQUE SÉPTICO RETANGULAR, EM ALVENARIA COM TIJOLOS CERÂMICOS MACIÇOS,DIMENSÕES INTERNAS: 1,0 X 2,0 X 1,4 M, VOLUME ÚTIL: 2000 L (PARA 5 CONTRIBUINTES). AF_05/2018</t>
  </si>
  <si>
    <t>98066 (SINAPI)</t>
  </si>
  <si>
    <t xml:space="preserve">	ADAPTADOR COM FLANGE E ANEL DE VEDAÇÃO, PVC, SOLDÁVEL, DN 25 MM X 1/2 , INSTALADO EM RESERVAÇÃO DE ÁGUA DE EDIFICAÇÃO QUE POSSUA RESERVATÓRIO DE FIBRA/FIBROCIMENTO FORNECIMENTO E INSTALAÇÃO. AF_06/2016</t>
  </si>
  <si>
    <t>Bancada em granito branco polar, largura 57cm, e= 2cm, para pia ou lavatório</t>
  </si>
  <si>
    <t>07689 (ORSE)</t>
  </si>
  <si>
    <t>A. TOTAL = 5,24 X 7,13 X 0,04 = 1,49</t>
  </si>
  <si>
    <t>8.13</t>
  </si>
  <si>
    <t>8.14</t>
  </si>
  <si>
    <t>C.TOTAL = 2,81 + 2,10 = 4,91</t>
  </si>
  <si>
    <t>CUBA DE EMBUTIR OVAL EM LOUÇA BRANCA, 35 X 50CM OU EQUIVALENTE - FORNECIMENTO E INSTALAÇÃO. AF_12/2013</t>
  </si>
  <si>
    <t>86901 (SINAPI)</t>
  </si>
  <si>
    <t>A. TOTAL = 1,50 X 0,50 X 2 = 1,50</t>
  </si>
  <si>
    <t>DIVISORIA EM MARMORITE ESPESSURA 35MM, CHUMBAMENTO NO PISO E PAREDE COM ARGAMASSA DE CIMENTO E AREIA, POLIMENTO MANUAL, EXCLUSIVE FERRAGENS PAINEL DIVISORIO MADEIRA</t>
  </si>
  <si>
    <t>73774/001 (SINAPI)</t>
  </si>
  <si>
    <t>A.TOTAL = (1,20 + 1,55 + 1,55 + 1,20 ) X 1,80 = 9,90</t>
  </si>
  <si>
    <t>A. TOTAL = 263,58 - 104,40 = 159,18</t>
  </si>
  <si>
    <t>A. TOTAL = (0,90 X 2,10 X 2 ) = 3,78</t>
  </si>
  <si>
    <t>5;1</t>
  </si>
  <si>
    <t>5;2</t>
  </si>
  <si>
    <t>5;3</t>
  </si>
  <si>
    <t>5;4</t>
  </si>
  <si>
    <t>5;5</t>
  </si>
  <si>
    <t>5;6</t>
  </si>
  <si>
    <t>5;7</t>
  </si>
  <si>
    <t>5;8</t>
  </si>
  <si>
    <t>5;9</t>
  </si>
  <si>
    <t>5;10</t>
  </si>
  <si>
    <t xml:space="preserve">TOTAL GERAL - OBRA </t>
  </si>
  <si>
    <t>SUB-TOTAL 3</t>
  </si>
  <si>
    <t>SUB-TOTAL 4</t>
  </si>
  <si>
    <t xml:space="preserve">MÊS 05      </t>
  </si>
  <si>
    <t xml:space="preserve">OBRA DE INFRAESTRUTURA DE ESPAÇO MULTIEVENTOS </t>
  </si>
  <si>
    <t>LAGOA DA CANOA - AL</t>
  </si>
  <si>
    <t>A.TOTAL = 319,30+119,35+420,49+216,77+278,97 = 1354,88</t>
  </si>
  <si>
    <t xml:space="preserve">VOLUME TOTAL DE ESCAVAÇÃO FUNDAÇÃO </t>
  </si>
  <si>
    <t>VOLUME TOTAL DE ESCAVAÇÃO - FUNDAÇÃO CONFORME PROJETO</t>
  </si>
  <si>
    <t>QUANTITATIVO CONFORME QUADRO DE QUANTIADADES DE PROJETO</t>
  </si>
  <si>
    <t>PLANILHA C/DESONERAÇÃO</t>
  </si>
  <si>
    <t>A. TOTAL = (4 + 15 + 90 + 5,60 ) = 114,60  (CONSIDERADA A TROCA DE REVESTIMENTO CERÂMICO PARA PISO EM GRANILITE)</t>
  </si>
  <si>
    <t>A. TOTAL = 5,24 X 7,13 = 37,36  (CONSIDERADA A TROCA DE REVESTIMENTO CERÂMICO PARA PISO EM GRANILITE)</t>
  </si>
  <si>
    <t>ÁREA DO PISO INTERTRAVADO X 10 CM ESP.</t>
  </si>
  <si>
    <t>SUB-TOTAL 1</t>
  </si>
  <si>
    <t>TOTAL GERAL - PALCO - COM BDI</t>
  </si>
  <si>
    <t>ESTRUTURA METALICA EM ACO ESTRUTURAL PERFIL I 6 X 3 3/8</t>
  </si>
  <si>
    <t>73970/002 (SINAPI)</t>
  </si>
  <si>
    <t>P.TOTAL = 12,80+12,10+11,10+9,70 = 45,70 X 18,60 = 850,02 (COMP. X PESO ESP.)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</si>
</sst>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&quot;R$&quot;* #,##0.00_-;\-&quot;R$&quot;* #,##0.00_-;_-&quot;R$&quot;* &quot;-&quot;??_-;_-@_-"/>
    <numFmt numFmtId="165" formatCode="_ &quot;R$&quot;* #,##0.00_ ;_ &quot;R$&quot;* \-#,##0.00_ ;_ &quot;R$&quot;* \-??_ ;_ @_ "/>
    <numFmt numFmtId="166" formatCode="_(* #,##0.00_);_(* \(#,##0.00\);_(* \-??_);_(@_)"/>
    <numFmt numFmtId="167" formatCode="_-* #,##0.00_-;\-* #,##0.00_-;_-* \-??_-;_-@_-"/>
    <numFmt numFmtId="168" formatCode="_ * #,##0.00_ ;_ * \-#,##0.00_ ;_ * \-??_ ;_ @_ "/>
    <numFmt numFmtId="169" formatCode="&quot;R$ &quot;#,##0.00"/>
    <numFmt numFmtId="170" formatCode="&quot;R$&quot;#,##0.00"/>
    <numFmt numFmtId="171" formatCode="##.##000"/>
    <numFmt numFmtId="172" formatCode="##.##000##"/>
    <numFmt numFmtId="173" formatCode="0.0000"/>
    <numFmt numFmtId="174" formatCode="&quot;R$ &quot;#,##0.00;&quot;-R$ &quot;#,##0.00"/>
    <numFmt numFmtId="175" formatCode="0.000"/>
    <numFmt numFmtId="176" formatCode="#,##0.000"/>
  </numFmts>
  <fonts count="47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sz val="6"/>
      <name val="Arial"/>
      <family val="2"/>
      <charset val="1"/>
    </font>
    <font>
      <sz val="10"/>
      <name val="Arial Narrow"/>
      <family val="2"/>
      <charset val="1"/>
    </font>
    <font>
      <sz val="12"/>
      <name val="Arial Narrow"/>
      <family val="2"/>
      <charset val="1"/>
    </font>
    <font>
      <b/>
      <sz val="18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0"/>
      <name val="Arial Narrow"/>
      <family val="2"/>
      <charset val="1"/>
    </font>
    <font>
      <sz val="12"/>
      <color rgb="FF000000"/>
      <name val="Arial Narrow"/>
      <family val="2"/>
      <charset val="1"/>
    </font>
    <font>
      <sz val="12"/>
      <name val="Arial"/>
      <family val="2"/>
      <charset val="1"/>
    </font>
    <font>
      <b/>
      <sz val="11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sz val="20"/>
      <name val="Arial Narrow"/>
      <family val="2"/>
      <charset val="1"/>
    </font>
    <font>
      <b/>
      <sz val="22"/>
      <name val="Arial Narrow"/>
      <family val="2"/>
      <charset val="1"/>
    </font>
    <font>
      <sz val="10"/>
      <name val="Book Antiqua"/>
      <family val="1"/>
      <charset val="1"/>
    </font>
    <font>
      <b/>
      <sz val="12"/>
      <name val="Book Antiqua"/>
      <family val="1"/>
      <charset val="1"/>
    </font>
    <font>
      <b/>
      <sz val="10"/>
      <name val="Book Antiqua"/>
      <family val="1"/>
      <charset val="1"/>
    </font>
    <font>
      <b/>
      <sz val="10"/>
      <color rgb="FFFFFFFF"/>
      <name val="Book Antiqua"/>
      <family val="1"/>
      <charset val="1"/>
    </font>
    <font>
      <b/>
      <sz val="10"/>
      <color rgb="FFFF0000"/>
      <name val="Book Antiqua"/>
      <family val="1"/>
      <charset val="1"/>
    </font>
    <font>
      <b/>
      <sz val="10"/>
      <color rgb="FF000000"/>
      <name val="Book Antiqua"/>
      <family val="1"/>
      <charset val="1"/>
    </font>
    <font>
      <sz val="10"/>
      <color rgb="FF000000"/>
      <name val="Book Antiqua"/>
      <family val="1"/>
      <charset val="1"/>
    </font>
    <font>
      <sz val="10"/>
      <color rgb="FF000080"/>
      <name val="Book Antiqua"/>
      <family val="1"/>
      <charset val="1"/>
    </font>
    <font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6"/>
      <color rgb="FF000000"/>
      <name val="Arial Narrow"/>
      <family val="2"/>
      <charset val="1"/>
    </font>
    <font>
      <sz val="12"/>
      <color rgb="FFFF0000"/>
      <name val="Arial Narrow"/>
      <family val="2"/>
      <charset val="1"/>
    </font>
    <font>
      <sz val="10"/>
      <name val="Arial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8"/>
      <color rgb="FF000000"/>
      <name val="Arial Narrow"/>
      <family val="2"/>
      <charset val="1"/>
    </font>
    <font>
      <b/>
      <sz val="20"/>
      <color rgb="FF000000"/>
      <name val="Arial Narrow"/>
      <family val="2"/>
      <charset val="1"/>
    </font>
    <font>
      <b/>
      <sz val="12"/>
      <name val="Arial Narrow"/>
      <family val="2"/>
    </font>
    <font>
      <sz val="12"/>
      <color rgb="FF0000FF"/>
      <name val="Arial Narrow"/>
      <family val="2"/>
    </font>
    <font>
      <sz val="12"/>
      <color rgb="FF424242"/>
      <name val="Arial Narrow"/>
      <family val="2"/>
    </font>
    <font>
      <b/>
      <sz val="12"/>
      <color rgb="FF0000FF"/>
      <name val="Arial Narrow"/>
      <family val="2"/>
    </font>
    <font>
      <b/>
      <sz val="12"/>
      <color rgb="FF000000"/>
      <name val="Arial Narrow"/>
      <family val="2"/>
    </font>
    <font>
      <b/>
      <sz val="36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EBF1DE"/>
      </patternFill>
    </fill>
    <fill>
      <patternFill patternType="solid">
        <fgColor rgb="FFFFFFC0"/>
        <bgColor rgb="FFFFFF99"/>
      </patternFill>
    </fill>
    <fill>
      <patternFill patternType="solid">
        <fgColor rgb="FFD9D9D9"/>
        <bgColor rgb="FFDDD9C3"/>
      </patternFill>
    </fill>
    <fill>
      <patternFill patternType="solid">
        <fgColor rgb="FFE3E3E3"/>
        <bgColor rgb="FFD9D9D9"/>
      </patternFill>
    </fill>
    <fill>
      <patternFill patternType="solid">
        <fgColor rgb="FFFFFF99"/>
        <bgColor rgb="FFFFFFC0"/>
      </patternFill>
    </fill>
    <fill>
      <patternFill patternType="solid">
        <fgColor theme="0"/>
        <bgColor rgb="FFDDD9C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rgb="FFD9D9D9"/>
      </patternFill>
    </fill>
    <fill>
      <patternFill patternType="solid">
        <fgColor theme="4" tint="0.39997558519241921"/>
        <bgColor rgb="FFDDD9C3"/>
      </patternFill>
    </fill>
    <fill>
      <patternFill patternType="solid">
        <fgColor rgb="FFFFFF00"/>
        <bgColor rgb="FFEBF1DE"/>
      </patternFill>
    </fill>
    <fill>
      <patternFill patternType="solid">
        <fgColor rgb="FFFFFF00"/>
        <bgColor rgb="FFFDEADA"/>
      </patternFill>
    </fill>
    <fill>
      <patternFill patternType="solid">
        <fgColor theme="3" tint="0.79998168889431442"/>
        <bgColor rgb="FFFDEADA"/>
      </patternFill>
    </fill>
    <fill>
      <patternFill patternType="solid">
        <fgColor theme="3" tint="0.79998168889431442"/>
        <bgColor rgb="FFEBF1DE"/>
      </patternFill>
    </fill>
    <fill>
      <patternFill patternType="solid">
        <fgColor theme="3" tint="0.79998168889431442"/>
        <bgColor rgb="FFE3E3E3"/>
      </patternFill>
    </fill>
    <fill>
      <patternFill patternType="solid">
        <fgColor theme="3" tint="0.79998168889431442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DEADA"/>
      </patternFill>
    </fill>
    <fill>
      <patternFill patternType="solid">
        <fgColor theme="7" tint="0.39997558519241921"/>
        <bgColor rgb="FFEBF1DE"/>
      </patternFill>
    </fill>
    <fill>
      <patternFill patternType="solid">
        <fgColor theme="0"/>
        <bgColor rgb="FFEBF1DE"/>
      </patternFill>
    </fill>
  </fills>
  <borders count="5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1">
    <xf numFmtId="0" fontId="0" fillId="0" borderId="0"/>
    <xf numFmtId="168" fontId="1" fillId="0" borderId="0" applyBorder="0" applyProtection="0"/>
    <xf numFmtId="165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0" fontId="1" fillId="0" borderId="0"/>
    <xf numFmtId="0" fontId="1" fillId="0" borderId="0"/>
    <xf numFmtId="0" fontId="2" fillId="0" borderId="0"/>
    <xf numFmtId="0" fontId="3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167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8" fontId="1" fillId="0" borderId="0" applyBorder="0" applyProtection="0"/>
  </cellStyleXfs>
  <cellXfs count="499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4" fontId="6" fillId="0" borderId="16" xfId="0" applyNumberFormat="1" applyFont="1" applyBorder="1" applyAlignment="1" applyProtection="1">
      <alignment vertical="center"/>
      <protection locked="0"/>
    </xf>
    <xf numFmtId="4" fontId="6" fillId="0" borderId="19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9" fontId="6" fillId="0" borderId="0" xfId="0" applyNumberFormat="1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" fontId="6" fillId="0" borderId="0" xfId="8" applyNumberFormat="1" applyFont="1" applyProtection="1">
      <protection locked="0"/>
    </xf>
    <xf numFmtId="2" fontId="6" fillId="0" borderId="0" xfId="8" applyNumberFormat="1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2" fontId="8" fillId="0" borderId="0" xfId="8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2" fontId="8" fillId="0" borderId="0" xfId="8" applyNumberFormat="1" applyFont="1" applyProtection="1">
      <protection locked="0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left" vertical="top"/>
    </xf>
    <xf numFmtId="0" fontId="9" fillId="0" borderId="0" xfId="5" applyFont="1" applyAlignment="1">
      <alignment horizontal="left" vertical="top" wrapText="1"/>
    </xf>
    <xf numFmtId="0" fontId="9" fillId="0" borderId="0" xfId="5" applyFont="1" applyAlignment="1">
      <alignment horizontal="center" vertical="top"/>
    </xf>
    <xf numFmtId="170" fontId="9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0" fontId="12" fillId="0" borderId="2" xfId="5" applyFont="1" applyBorder="1" applyAlignment="1">
      <alignment horizontal="left" vertical="center"/>
    </xf>
    <xf numFmtId="171" fontId="12" fillId="3" borderId="2" xfId="5" applyNumberFormat="1" applyFont="1" applyFill="1" applyBorder="1" applyAlignment="1">
      <alignment horizontal="center" vertical="center"/>
    </xf>
    <xf numFmtId="10" fontId="12" fillId="3" borderId="2" xfId="3" applyNumberFormat="1" applyFont="1" applyFill="1" applyBorder="1" applyAlignment="1" applyProtection="1">
      <alignment horizontal="center" vertical="center"/>
    </xf>
    <xf numFmtId="0" fontId="12" fillId="0" borderId="0" xfId="5" applyFont="1" applyAlignment="1">
      <alignment horizontal="right" vertical="top"/>
    </xf>
    <xf numFmtId="0" fontId="12" fillId="0" borderId="0" xfId="5" applyFont="1" applyAlignment="1">
      <alignment vertical="top"/>
    </xf>
    <xf numFmtId="0" fontId="12" fillId="0" borderId="23" xfId="5" applyFont="1" applyBorder="1" applyAlignment="1">
      <alignment horizontal="left" vertical="center"/>
    </xf>
    <xf numFmtId="171" fontId="12" fillId="3" borderId="23" xfId="5" applyNumberFormat="1" applyFont="1" applyFill="1" applyBorder="1" applyAlignment="1">
      <alignment horizontal="center" vertical="top"/>
    </xf>
    <xf numFmtId="10" fontId="12" fillId="3" borderId="3" xfId="3" applyNumberFormat="1" applyFont="1" applyFill="1" applyBorder="1" applyAlignment="1" applyProtection="1">
      <alignment horizontal="center" vertical="top"/>
    </xf>
    <xf numFmtId="170" fontId="12" fillId="0" borderId="3" xfId="5" applyNumberFormat="1" applyFont="1" applyBorder="1" applyAlignment="1">
      <alignment horizontal="center" vertical="center"/>
    </xf>
    <xf numFmtId="10" fontId="12" fillId="0" borderId="25" xfId="3" applyNumberFormat="1" applyFont="1" applyBorder="1" applyAlignment="1" applyProtection="1">
      <alignment horizontal="center" vertical="top"/>
    </xf>
    <xf numFmtId="0" fontId="13" fillId="0" borderId="2" xfId="5" applyFont="1" applyBorder="1" applyAlignment="1">
      <alignment horizontal="center" vertical="center" wrapText="1"/>
    </xf>
    <xf numFmtId="170" fontId="13" fillId="0" borderId="3" xfId="5" applyNumberFormat="1" applyFont="1" applyBorder="1" applyAlignment="1">
      <alignment horizontal="center" vertical="center" wrapText="1"/>
    </xf>
    <xf numFmtId="0" fontId="10" fillId="0" borderId="0" xfId="5" applyFont="1" applyAlignment="1">
      <alignment horizontal="right" vertical="top" wrapText="1"/>
    </xf>
    <xf numFmtId="0" fontId="10" fillId="0" borderId="0" xfId="5" applyFont="1" applyAlignment="1">
      <alignment vertical="top" wrapText="1"/>
    </xf>
    <xf numFmtId="0" fontId="13" fillId="0" borderId="3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horizontal="left" vertical="center" wrapText="1"/>
    </xf>
    <xf numFmtId="16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0" fontId="12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25" xfId="5" applyFont="1" applyBorder="1" applyAlignment="1">
      <alignment horizontal="center" vertical="center" wrapText="1"/>
    </xf>
    <xf numFmtId="10" fontId="12" fillId="0" borderId="25" xfId="3" applyNumberFormat="1" applyFont="1" applyBorder="1" applyAlignment="1" applyProtection="1">
      <alignment horizontal="center" vertical="center"/>
    </xf>
    <xf numFmtId="169" fontId="13" fillId="0" borderId="2" xfId="5" applyNumberFormat="1" applyFont="1" applyBorder="1" applyAlignment="1">
      <alignment horizontal="center" vertical="center" wrapText="1"/>
    </xf>
    <xf numFmtId="169" fontId="13" fillId="0" borderId="3" xfId="5" applyNumberFormat="1" applyFont="1" applyBorder="1" applyAlignment="1">
      <alignment horizontal="center" vertical="center" wrapText="1"/>
    </xf>
    <xf numFmtId="0" fontId="10" fillId="0" borderId="0" xfId="5" applyFont="1" applyAlignment="1">
      <alignment horizontal="right" vertical="center" wrapText="1"/>
    </xf>
    <xf numFmtId="0" fontId="10" fillId="0" borderId="0" xfId="5" applyFont="1" applyAlignment="1">
      <alignment vertical="center" wrapText="1"/>
    </xf>
    <xf numFmtId="0" fontId="13" fillId="5" borderId="3" xfId="5" applyFont="1" applyFill="1" applyBorder="1" applyAlignment="1">
      <alignment horizontal="center" vertical="center" wrapText="1"/>
    </xf>
    <xf numFmtId="0" fontId="15" fillId="3" borderId="3" xfId="5" applyFont="1" applyFill="1" applyBorder="1" applyAlignment="1">
      <alignment horizontal="center" vertical="center" wrapText="1"/>
    </xf>
    <xf numFmtId="0" fontId="15" fillId="3" borderId="3" xfId="5" applyFont="1" applyFill="1" applyBorder="1" applyAlignment="1">
      <alignment horizontal="left" vertical="center" wrapText="1"/>
    </xf>
    <xf numFmtId="2" fontId="15" fillId="3" borderId="3" xfId="5" applyNumberFormat="1" applyFont="1" applyFill="1" applyBorder="1" applyAlignment="1">
      <alignment horizontal="center" vertical="center" wrapText="1"/>
    </xf>
    <xf numFmtId="169" fontId="15" fillId="3" borderId="3" xfId="5" applyNumberFormat="1" applyFont="1" applyFill="1" applyBorder="1" applyAlignment="1">
      <alignment horizontal="center" vertical="center" wrapText="1"/>
    </xf>
    <xf numFmtId="0" fontId="10" fillId="3" borderId="0" xfId="5" applyFont="1" applyFill="1" applyAlignment="1">
      <alignment horizontal="right" vertical="center" wrapText="1"/>
    </xf>
    <xf numFmtId="0" fontId="10" fillId="3" borderId="0" xfId="5" applyFont="1" applyFill="1" applyAlignment="1">
      <alignment vertical="center" wrapText="1"/>
    </xf>
    <xf numFmtId="169" fontId="12" fillId="6" borderId="3" xfId="2" applyNumberFormat="1" applyFont="1" applyFill="1" applyBorder="1" applyAlignment="1" applyProtection="1">
      <alignment horizontal="center" vertical="center"/>
    </xf>
    <xf numFmtId="4" fontId="10" fillId="0" borderId="0" xfId="5" applyNumberFormat="1" applyFont="1" applyAlignment="1">
      <alignment vertical="center"/>
    </xf>
    <xf numFmtId="0" fontId="15" fillId="0" borderId="3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left" vertical="center" wrapText="1"/>
    </xf>
    <xf numFmtId="0" fontId="15" fillId="0" borderId="3" xfId="5" applyFont="1" applyBorder="1" applyAlignment="1">
      <alignment horizontal="center" vertical="center"/>
    </xf>
    <xf numFmtId="2" fontId="15" fillId="0" borderId="3" xfId="5" applyNumberFormat="1" applyFont="1" applyBorder="1" applyAlignment="1">
      <alignment horizontal="center" vertical="center"/>
    </xf>
    <xf numFmtId="2" fontId="15" fillId="0" borderId="3" xfId="5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5" fillId="3" borderId="3" xfId="5" applyFont="1" applyFill="1" applyBorder="1" applyAlignment="1">
      <alignment horizontal="center" vertical="center"/>
    </xf>
    <xf numFmtId="0" fontId="16" fillId="0" borderId="0" xfId="0" applyFont="1"/>
    <xf numFmtId="2" fontId="15" fillId="3" borderId="3" xfId="5" applyNumberFormat="1" applyFont="1" applyFill="1" applyBorder="1" applyAlignment="1">
      <alignment horizontal="center" vertical="center"/>
    </xf>
    <xf numFmtId="169" fontId="12" fillId="5" borderId="3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173" fontId="18" fillId="0" borderId="3" xfId="0" applyNumberFormat="1" applyFont="1" applyBorder="1" applyAlignment="1">
      <alignment horizontal="center" vertical="top" shrinkToFit="1"/>
    </xf>
    <xf numFmtId="0" fontId="9" fillId="0" borderId="23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173" fontId="18" fillId="0" borderId="3" xfId="0" applyNumberFormat="1" applyFont="1" applyBorder="1" applyAlignment="1">
      <alignment horizontal="center" vertical="center" shrinkToFit="1"/>
    </xf>
    <xf numFmtId="173" fontId="18" fillId="0" borderId="25" xfId="0" applyNumberFormat="1" applyFont="1" applyBorder="1" applyAlignment="1">
      <alignment horizontal="center" vertical="top" shrinkToFit="1"/>
    </xf>
    <xf numFmtId="0" fontId="14" fillId="0" borderId="29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2" fontId="18" fillId="0" borderId="30" xfId="0" applyNumberFormat="1" applyFont="1" applyBorder="1" applyAlignment="1">
      <alignment horizontal="center" vertical="top" shrinkToFit="1"/>
    </xf>
    <xf numFmtId="10" fontId="13" fillId="0" borderId="3" xfId="0" applyNumberFormat="1" applyFont="1" applyBorder="1" applyAlignment="1">
      <alignment horizontal="center" vertical="top" shrinkToFit="1"/>
    </xf>
    <xf numFmtId="2" fontId="0" fillId="0" borderId="0" xfId="0" applyNumberFormat="1" applyAlignment="1">
      <alignment horizontal="left" vertical="top"/>
    </xf>
    <xf numFmtId="2" fontId="10" fillId="0" borderId="0" xfId="5" applyNumberFormat="1" applyFont="1" applyAlignment="1">
      <alignment horizontal="center" vertical="center"/>
    </xf>
    <xf numFmtId="2" fontId="13" fillId="0" borderId="2" xfId="5" applyNumberFormat="1" applyFont="1" applyBorder="1" applyAlignment="1">
      <alignment horizontal="center" vertical="center" wrapText="1"/>
    </xf>
    <xf numFmtId="0" fontId="13" fillId="5" borderId="3" xfId="5" applyFont="1" applyFill="1" applyBorder="1" applyAlignment="1">
      <alignment vertical="center" wrapText="1"/>
    </xf>
    <xf numFmtId="2" fontId="13" fillId="5" borderId="3" xfId="5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9" fontId="10" fillId="3" borderId="3" xfId="1" applyNumberFormat="1" applyFont="1" applyFill="1" applyBorder="1" applyAlignment="1" applyProtection="1">
      <alignment horizontal="center" vertical="center" wrapText="1"/>
    </xf>
    <xf numFmtId="2" fontId="10" fillId="0" borderId="3" xfId="1" applyNumberFormat="1" applyFont="1" applyBorder="1" applyAlignment="1" applyProtection="1">
      <alignment horizontal="center" vertical="center"/>
    </xf>
    <xf numFmtId="169" fontId="10" fillId="0" borderId="3" xfId="1" applyNumberFormat="1" applyFont="1" applyBorder="1" applyAlignment="1" applyProtection="1">
      <alignment vertical="center" wrapText="1"/>
    </xf>
    <xf numFmtId="0" fontId="13" fillId="6" borderId="3" xfId="5" applyFont="1" applyFill="1" applyBorder="1" applyAlignment="1">
      <alignment horizontal="center" vertical="center" wrapText="1"/>
    </xf>
    <xf numFmtId="169" fontId="10" fillId="0" borderId="3" xfId="1" applyNumberFormat="1" applyFont="1" applyBorder="1" applyAlignment="1" applyProtection="1">
      <alignment vertical="center"/>
    </xf>
    <xf numFmtId="169" fontId="10" fillId="0" borderId="3" xfId="5" applyNumberFormat="1" applyFont="1" applyBorder="1" applyAlignment="1">
      <alignment horizontal="center" vertical="center"/>
    </xf>
    <xf numFmtId="2" fontId="10" fillId="0" borderId="3" xfId="5" applyNumberFormat="1" applyFont="1" applyBorder="1" applyAlignment="1">
      <alignment horizontal="left" vertical="center"/>
    </xf>
    <xf numFmtId="0" fontId="21" fillId="0" borderId="0" xfId="5" applyFont="1" applyAlignment="1">
      <alignment horizontal="left" vertical="top"/>
    </xf>
    <xf numFmtId="0" fontId="21" fillId="0" borderId="0" xfId="5" applyFont="1" applyAlignment="1">
      <alignment horizontal="left" vertical="top" wrapText="1"/>
    </xf>
    <xf numFmtId="0" fontId="21" fillId="0" borderId="0" xfId="5" applyFont="1" applyAlignment="1">
      <alignment horizontal="center" vertical="top"/>
    </xf>
    <xf numFmtId="172" fontId="21" fillId="0" borderId="0" xfId="5" applyNumberFormat="1" applyFont="1" applyAlignment="1">
      <alignment horizontal="right" vertical="top"/>
    </xf>
    <xf numFmtId="171" fontId="21" fillId="0" borderId="0" xfId="5" applyNumberFormat="1" applyFont="1" applyAlignment="1">
      <alignment horizontal="center" vertical="top"/>
    </xf>
    <xf numFmtId="171" fontId="21" fillId="0" borderId="0" xfId="5" applyNumberFormat="1" applyFont="1" applyAlignment="1">
      <alignment horizontal="right" vertical="top"/>
    </xf>
    <xf numFmtId="0" fontId="21" fillId="0" borderId="0" xfId="5" applyFont="1" applyAlignment="1">
      <alignment vertical="top"/>
    </xf>
    <xf numFmtId="0" fontId="22" fillId="0" borderId="32" xfId="5" applyFont="1" applyBorder="1" applyAlignment="1">
      <alignment vertical="top"/>
    </xf>
    <xf numFmtId="0" fontId="22" fillId="0" borderId="34" xfId="5" applyFont="1" applyBorder="1" applyAlignment="1">
      <alignment vertical="top"/>
    </xf>
    <xf numFmtId="0" fontId="23" fillId="0" borderId="35" xfId="5" applyFont="1" applyBorder="1" applyAlignment="1">
      <alignment horizontal="left" vertical="top"/>
    </xf>
    <xf numFmtId="0" fontId="23" fillId="0" borderId="15" xfId="5" applyFont="1" applyBorder="1" applyAlignment="1">
      <alignment horizontal="left" vertical="top"/>
    </xf>
    <xf numFmtId="0" fontId="21" fillId="0" borderId="37" xfId="5" applyFont="1" applyBorder="1" applyAlignment="1">
      <alignment vertical="top"/>
    </xf>
    <xf numFmtId="0" fontId="23" fillId="0" borderId="0" xfId="5" applyFont="1" applyAlignment="1">
      <alignment vertical="top"/>
    </xf>
    <xf numFmtId="0" fontId="23" fillId="0" borderId="38" xfId="5" applyFont="1" applyBorder="1" applyAlignment="1">
      <alignment horizontal="left" vertical="top"/>
    </xf>
    <xf numFmtId="0" fontId="23" fillId="0" borderId="17" xfId="5" applyFont="1" applyBorder="1" applyAlignment="1">
      <alignment horizontal="left" vertical="top" wrapText="1"/>
    </xf>
    <xf numFmtId="0" fontId="23" fillId="0" borderId="17" xfId="5" applyFont="1" applyBorder="1" applyAlignment="1">
      <alignment horizontal="center" vertical="top"/>
    </xf>
    <xf numFmtId="49" fontId="23" fillId="0" borderId="39" xfId="5" applyNumberFormat="1" applyFont="1" applyBorder="1" applyAlignment="1">
      <alignment horizontal="center" vertical="top"/>
    </xf>
    <xf numFmtId="0" fontId="23" fillId="0" borderId="37" xfId="5" applyFont="1" applyBorder="1" applyAlignment="1">
      <alignment vertical="top"/>
    </xf>
    <xf numFmtId="0" fontId="23" fillId="0" borderId="17" xfId="5" applyFont="1" applyBorder="1" applyAlignment="1">
      <alignment horizontal="right" vertical="top"/>
    </xf>
    <xf numFmtId="0" fontId="23" fillId="0" borderId="17" xfId="5" applyFont="1" applyBorder="1" applyAlignment="1">
      <alignment horizontal="left" vertical="top"/>
    </xf>
    <xf numFmtId="0" fontId="23" fillId="0" borderId="17" xfId="5" applyFont="1" applyBorder="1" applyAlignment="1">
      <alignment horizontal="center" vertical="top" wrapText="1"/>
    </xf>
    <xf numFmtId="171" fontId="24" fillId="0" borderId="40" xfId="5" applyNumberFormat="1" applyFont="1" applyBorder="1" applyAlignment="1">
      <alignment vertical="top"/>
    </xf>
    <xf numFmtId="0" fontId="24" fillId="3" borderId="37" xfId="5" applyFont="1" applyFill="1" applyBorder="1" applyAlignment="1">
      <alignment vertical="top"/>
    </xf>
    <xf numFmtId="0" fontId="26" fillId="0" borderId="38" xfId="5" applyFont="1" applyBorder="1" applyAlignment="1">
      <alignment horizontal="center" vertical="top" wrapText="1"/>
    </xf>
    <xf numFmtId="0" fontId="26" fillId="0" borderId="17" xfId="5" applyFont="1" applyBorder="1" applyAlignment="1">
      <alignment horizontal="center" vertical="top" wrapText="1"/>
    </xf>
    <xf numFmtId="172" fontId="26" fillId="0" borderId="17" xfId="5" applyNumberFormat="1" applyFont="1" applyBorder="1" applyAlignment="1">
      <alignment horizontal="right" vertical="top" wrapText="1"/>
    </xf>
    <xf numFmtId="171" fontId="26" fillId="0" borderId="17" xfId="5" applyNumberFormat="1" applyFont="1" applyBorder="1" applyAlignment="1">
      <alignment horizontal="center" vertical="top" wrapText="1"/>
    </xf>
    <xf numFmtId="171" fontId="26" fillId="0" borderId="39" xfId="5" applyNumberFormat="1" applyFont="1" applyBorder="1" applyAlignment="1">
      <alignment horizontal="center" vertical="top" wrapText="1"/>
    </xf>
    <xf numFmtId="0" fontId="21" fillId="0" borderId="37" xfId="5" applyFont="1" applyBorder="1" applyAlignment="1">
      <alignment horizontal="center" vertical="top" wrapText="1"/>
    </xf>
    <xf numFmtId="0" fontId="21" fillId="0" borderId="0" xfId="5" applyFont="1" applyAlignment="1">
      <alignment vertical="top" wrapText="1"/>
    </xf>
    <xf numFmtId="0" fontId="27" fillId="0" borderId="17" xfId="5" applyFont="1" applyBorder="1" applyAlignment="1">
      <alignment horizontal="center" vertical="top" wrapText="1"/>
    </xf>
    <xf numFmtId="0" fontId="26" fillId="0" borderId="17" xfId="5" applyFont="1" applyBorder="1" applyAlignment="1">
      <alignment horizontal="left" vertical="top"/>
    </xf>
    <xf numFmtId="0" fontId="26" fillId="0" borderId="17" xfId="5" applyFont="1" applyBorder="1" applyAlignment="1">
      <alignment horizontal="center" vertical="top"/>
    </xf>
    <xf numFmtId="0" fontId="26" fillId="0" borderId="18" xfId="5" applyFont="1" applyBorder="1" applyAlignment="1">
      <alignment horizontal="center" vertical="top"/>
    </xf>
    <xf numFmtId="4" fontId="26" fillId="0" borderId="39" xfId="5" applyNumberFormat="1" applyFont="1" applyBorder="1" applyAlignment="1">
      <alignment horizontal="right" vertical="top"/>
    </xf>
    <xf numFmtId="10" fontId="23" fillId="0" borderId="32" xfId="14" applyNumberFormat="1" applyFont="1" applyBorder="1" applyAlignment="1" applyProtection="1">
      <alignment vertical="top"/>
    </xf>
    <xf numFmtId="0" fontId="26" fillId="0" borderId="17" xfId="5" applyFont="1" applyBorder="1" applyAlignment="1">
      <alignment horizontal="right" vertical="top"/>
    </xf>
    <xf numFmtId="0" fontId="27" fillId="0" borderId="38" xfId="5" applyFont="1" applyBorder="1" applyAlignment="1">
      <alignment horizontal="center" vertical="top" wrapText="1"/>
    </xf>
    <xf numFmtId="0" fontId="27" fillId="0" borderId="17" xfId="5" applyFont="1" applyBorder="1" applyAlignment="1">
      <alignment horizontal="left" vertical="top"/>
    </xf>
    <xf numFmtId="0" fontId="27" fillId="0" borderId="17" xfId="5" applyFont="1" applyBorder="1" applyAlignment="1">
      <alignment horizontal="center" vertical="top"/>
    </xf>
    <xf numFmtId="4" fontId="27" fillId="0" borderId="17" xfId="5" applyNumberFormat="1" applyFont="1" applyBorder="1" applyAlignment="1">
      <alignment horizontal="right" vertical="top"/>
    </xf>
    <xf numFmtId="4" fontId="27" fillId="0" borderId="17" xfId="5" applyNumberFormat="1" applyFont="1" applyBorder="1" applyAlignment="1">
      <alignment horizontal="center" vertical="top"/>
    </xf>
    <xf numFmtId="4" fontId="27" fillId="0" borderId="18" xfId="5" applyNumberFormat="1" applyFont="1" applyBorder="1" applyAlignment="1">
      <alignment horizontal="center" vertical="top"/>
    </xf>
    <xf numFmtId="4" fontId="27" fillId="0" borderId="39" xfId="5" applyNumberFormat="1" applyFont="1" applyBorder="1" applyAlignment="1">
      <alignment horizontal="right" vertical="top"/>
    </xf>
    <xf numFmtId="10" fontId="21" fillId="0" borderId="32" xfId="14" applyNumberFormat="1" applyFont="1" applyBorder="1" applyAlignment="1" applyProtection="1">
      <alignment vertical="top"/>
    </xf>
    <xf numFmtId="0" fontId="27" fillId="0" borderId="17" xfId="5" applyFont="1" applyBorder="1" applyAlignment="1">
      <alignment horizontal="left" vertical="top" wrapText="1"/>
    </xf>
    <xf numFmtId="10" fontId="21" fillId="0" borderId="0" xfId="14" applyNumberFormat="1" applyFont="1" applyBorder="1" applyAlignment="1" applyProtection="1">
      <alignment vertical="top"/>
    </xf>
    <xf numFmtId="4" fontId="21" fillId="0" borderId="0" xfId="5" applyNumberFormat="1" applyFont="1" applyAlignment="1">
      <alignment horizontal="left" vertical="top"/>
    </xf>
    <xf numFmtId="0" fontId="26" fillId="0" borderId="17" xfId="5" applyFont="1" applyBorder="1" applyAlignment="1">
      <alignment horizontal="left" vertical="top" wrapText="1"/>
    </xf>
    <xf numFmtId="10" fontId="23" fillId="0" borderId="41" xfId="14" applyNumberFormat="1" applyFont="1" applyBorder="1" applyAlignment="1" applyProtection="1">
      <alignment vertical="top"/>
    </xf>
    <xf numFmtId="9" fontId="26" fillId="0" borderId="37" xfId="5" applyNumberFormat="1" applyFont="1" applyBorder="1" applyAlignment="1">
      <alignment horizontal="right" vertical="top"/>
    </xf>
    <xf numFmtId="4" fontId="21" fillId="0" borderId="0" xfId="5" applyNumberFormat="1" applyFont="1" applyAlignment="1">
      <alignment vertical="top"/>
    </xf>
    <xf numFmtId="4" fontId="28" fillId="0" borderId="0" xfId="5" applyNumberFormat="1" applyFont="1" applyAlignment="1">
      <alignment horizontal="right" vertical="top"/>
    </xf>
    <xf numFmtId="2" fontId="27" fillId="0" borderId="17" xfId="5" applyNumberFormat="1" applyFont="1" applyBorder="1" applyAlignment="1">
      <alignment horizontal="right" vertical="top"/>
    </xf>
    <xf numFmtId="2" fontId="27" fillId="0" borderId="17" xfId="5" applyNumberFormat="1" applyFont="1" applyBorder="1" applyAlignment="1">
      <alignment horizontal="center" vertical="top"/>
    </xf>
    <xf numFmtId="4" fontId="26" fillId="0" borderId="44" xfId="5" applyNumberFormat="1" applyFont="1" applyBorder="1" applyAlignment="1">
      <alignment horizontal="right" vertical="top"/>
    </xf>
    <xf numFmtId="4" fontId="26" fillId="0" borderId="45" xfId="5" applyNumberFormat="1" applyFont="1" applyBorder="1" applyAlignment="1">
      <alignment horizontal="right" vertical="top"/>
    </xf>
    <xf numFmtId="0" fontId="29" fillId="0" borderId="0" xfId="7" applyFont="1"/>
    <xf numFmtId="0" fontId="31" fillId="0" borderId="0" xfId="7" applyFont="1"/>
    <xf numFmtId="2" fontId="29" fillId="0" borderId="0" xfId="7" applyNumberFormat="1" applyFont="1"/>
    <xf numFmtId="0" fontId="29" fillId="0" borderId="0" xfId="7" applyFont="1" applyAlignment="1">
      <alignment horizontal="center"/>
    </xf>
    <xf numFmtId="2" fontId="31" fillId="0" borderId="0" xfId="7" applyNumberFormat="1" applyFont="1"/>
    <xf numFmtId="0" fontId="31" fillId="0" borderId="0" xfId="7" applyFont="1" applyAlignment="1">
      <alignment horizontal="center"/>
    </xf>
    <xf numFmtId="2" fontId="29" fillId="0" borderId="0" xfId="7" applyNumberFormat="1" applyFont="1" applyAlignment="1">
      <alignment horizontal="center"/>
    </xf>
    <xf numFmtId="0" fontId="31" fillId="0" borderId="3" xfId="7" applyFont="1" applyBorder="1" applyAlignment="1">
      <alignment horizontal="center" vertical="center"/>
    </xf>
    <xf numFmtId="0" fontId="31" fillId="0" borderId="3" xfId="7" applyFont="1" applyBorder="1" applyAlignment="1">
      <alignment horizontal="center" vertical="center" wrapText="1"/>
    </xf>
    <xf numFmtId="0" fontId="31" fillId="0" borderId="3" xfId="7" applyFont="1" applyBorder="1" applyAlignment="1">
      <alignment vertical="center"/>
    </xf>
    <xf numFmtId="0" fontId="29" fillId="0" borderId="0" xfId="7" applyFont="1" applyAlignment="1">
      <alignment horizontal="center" wrapText="1"/>
    </xf>
    <xf numFmtId="0" fontId="31" fillId="0" borderId="26" xfId="7" applyFont="1" applyBorder="1" applyAlignment="1">
      <alignment horizontal="center"/>
    </xf>
    <xf numFmtId="0" fontId="29" fillId="0" borderId="46" xfId="7" applyFont="1" applyBorder="1" applyAlignment="1">
      <alignment horizontal="center" wrapText="1"/>
    </xf>
    <xf numFmtId="0" fontId="29" fillId="0" borderId="46" xfId="7" applyFont="1" applyBorder="1"/>
    <xf numFmtId="2" fontId="31" fillId="0" borderId="46" xfId="7" applyNumberFormat="1" applyFont="1" applyBorder="1" applyAlignment="1">
      <alignment horizontal="center" wrapText="1"/>
    </xf>
    <xf numFmtId="2" fontId="31" fillId="0" borderId="25" xfId="7" applyNumberFormat="1" applyFont="1" applyBorder="1" applyAlignment="1">
      <alignment horizontal="center" wrapText="1"/>
    </xf>
    <xf numFmtId="175" fontId="29" fillId="0" borderId="0" xfId="7" applyNumberFormat="1" applyFont="1" applyAlignment="1">
      <alignment horizontal="center" wrapText="1"/>
    </xf>
    <xf numFmtId="175" fontId="29" fillId="0" borderId="0" xfId="7" applyNumberFormat="1" applyFont="1" applyAlignment="1">
      <alignment horizontal="center"/>
    </xf>
    <xf numFmtId="4" fontId="31" fillId="0" borderId="0" xfId="7" applyNumberFormat="1" applyFont="1" applyAlignment="1">
      <alignment horizontal="center"/>
    </xf>
    <xf numFmtId="0" fontId="29" fillId="0" borderId="0" xfId="7" applyFont="1" applyAlignment="1">
      <alignment vertical="center"/>
    </xf>
    <xf numFmtId="4" fontId="29" fillId="0" borderId="0" xfId="7" applyNumberFormat="1" applyFont="1"/>
    <xf numFmtId="4" fontId="31" fillId="0" borderId="0" xfId="7" applyNumberFormat="1" applyFont="1"/>
    <xf numFmtId="2" fontId="31" fillId="0" borderId="0" xfId="7" applyNumberFormat="1" applyFont="1" applyAlignment="1">
      <alignment horizontal="center"/>
    </xf>
    <xf numFmtId="0" fontId="29" fillId="0" borderId="0" xfId="7" applyFont="1" applyAlignment="1">
      <alignment vertical="top"/>
    </xf>
    <xf numFmtId="0" fontId="29" fillId="0" borderId="0" xfId="7" applyFont="1" applyAlignment="1">
      <alignment horizontal="left" wrapText="1"/>
    </xf>
    <xf numFmtId="0" fontId="32" fillId="0" borderId="0" xfId="7" applyFont="1" applyAlignment="1">
      <alignment horizontal="center"/>
    </xf>
    <xf numFmtId="4" fontId="29" fillId="0" borderId="0" xfId="7" applyNumberFormat="1" applyFont="1" applyAlignment="1">
      <alignment horizontal="center"/>
    </xf>
    <xf numFmtId="0" fontId="29" fillId="0" borderId="0" xfId="7" applyFont="1" applyAlignment="1">
      <alignment horizontal="left"/>
    </xf>
    <xf numFmtId="4" fontId="31" fillId="0" borderId="0" xfId="7" applyNumberFormat="1" applyFont="1" applyAlignment="1">
      <alignment horizontal="right"/>
    </xf>
    <xf numFmtId="0" fontId="31" fillId="0" borderId="0" xfId="7" applyFont="1" applyAlignment="1">
      <alignment horizontal="left"/>
    </xf>
    <xf numFmtId="176" fontId="29" fillId="0" borderId="0" xfId="7" applyNumberFormat="1" applyFont="1"/>
    <xf numFmtId="2" fontId="29" fillId="0" borderId="0" xfId="7" applyNumberFormat="1" applyFont="1" applyAlignment="1">
      <alignment horizontal="right"/>
    </xf>
    <xf numFmtId="0" fontId="2" fillId="0" borderId="0" xfId="7"/>
    <xf numFmtId="0" fontId="2" fillId="0" borderId="0" xfId="7" applyAlignment="1">
      <alignment horizontal="center"/>
    </xf>
    <xf numFmtId="2" fontId="2" fillId="0" borderId="0" xfId="7" applyNumberFormat="1" applyAlignment="1">
      <alignment horizontal="center"/>
    </xf>
    <xf numFmtId="2" fontId="2" fillId="0" borderId="0" xfId="7" applyNumberFormat="1" applyFont="1"/>
    <xf numFmtId="0" fontId="33" fillId="0" borderId="0" xfId="7" applyFont="1" applyAlignment="1">
      <alignment horizontal="center"/>
    </xf>
    <xf numFmtId="2" fontId="33" fillId="0" borderId="0" xfId="7" applyNumberFormat="1" applyFont="1" applyAlignment="1">
      <alignment horizontal="center"/>
    </xf>
    <xf numFmtId="0" fontId="33" fillId="0" borderId="0" xfId="7" applyFont="1"/>
    <xf numFmtId="0" fontId="13" fillId="0" borderId="3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5" fillId="0" borderId="3" xfId="5" applyFont="1" applyBorder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/>
    </xf>
    <xf numFmtId="0" fontId="10" fillId="0" borderId="3" xfId="5" applyFont="1" applyBorder="1" applyAlignment="1">
      <alignment horizontal="left" vertical="center" wrapText="1"/>
    </xf>
    <xf numFmtId="2" fontId="10" fillId="0" borderId="3" xfId="5" applyNumberFormat="1" applyFont="1" applyBorder="1" applyAlignment="1">
      <alignment horizontal="center" vertical="center"/>
    </xf>
    <xf numFmtId="169" fontId="10" fillId="0" borderId="3" xfId="5" applyNumberFormat="1" applyFont="1" applyBorder="1" applyAlignment="1">
      <alignment horizontal="center" vertical="center"/>
    </xf>
    <xf numFmtId="0" fontId="15" fillId="8" borderId="3" xfId="5" applyFont="1" applyFill="1" applyBorder="1" applyAlignment="1">
      <alignment vertical="center" wrapText="1"/>
    </xf>
    <xf numFmtId="0" fontId="15" fillId="8" borderId="3" xfId="5" applyFont="1" applyFill="1" applyBorder="1" applyAlignment="1">
      <alignment horizontal="center" vertical="center" wrapText="1"/>
    </xf>
    <xf numFmtId="0" fontId="36" fillId="0" borderId="0" xfId="0" applyFont="1"/>
    <xf numFmtId="169" fontId="35" fillId="0" borderId="3" xfId="5" applyNumberFormat="1" applyFont="1" applyBorder="1" applyAlignment="1">
      <alignment horizontal="center" vertical="center"/>
    </xf>
    <xf numFmtId="2" fontId="37" fillId="0" borderId="0" xfId="5" applyNumberFormat="1" applyFont="1" applyAlignment="1">
      <alignment horizontal="center" vertical="center"/>
    </xf>
    <xf numFmtId="0" fontId="36" fillId="0" borderId="3" xfId="0" applyFont="1" applyBorder="1" applyAlignment="1">
      <alignment wrapText="1"/>
    </xf>
    <xf numFmtId="0" fontId="13" fillId="0" borderId="3" xfId="5" applyFont="1" applyBorder="1" applyAlignment="1">
      <alignment horizontal="center" vertical="center" wrapText="1"/>
    </xf>
    <xf numFmtId="169" fontId="10" fillId="0" borderId="3" xfId="5" applyNumberFormat="1" applyFont="1" applyBorder="1" applyAlignment="1">
      <alignment horizontal="center" vertical="center"/>
    </xf>
    <xf numFmtId="0" fontId="12" fillId="0" borderId="27" xfId="5" applyFont="1" applyBorder="1" applyAlignment="1">
      <alignment horizontal="center" vertical="center"/>
    </xf>
    <xf numFmtId="0" fontId="12" fillId="0" borderId="26" xfId="5" applyFont="1" applyBorder="1" applyAlignment="1">
      <alignment horizontal="center" vertical="center"/>
    </xf>
    <xf numFmtId="0" fontId="15" fillId="8" borderId="26" xfId="5" applyFont="1" applyFill="1" applyBorder="1" applyAlignment="1">
      <alignment horizontal="center" vertical="center" wrapText="1"/>
    </xf>
    <xf numFmtId="2" fontId="10" fillId="0" borderId="0" xfId="5" applyNumberFormat="1" applyFont="1" applyAlignment="1">
      <alignment horizontal="left" vertical="center" wrapText="1"/>
    </xf>
    <xf numFmtId="2" fontId="38" fillId="5" borderId="3" xfId="5" applyNumberFormat="1" applyFont="1" applyFill="1" applyBorder="1" applyAlignment="1">
      <alignment horizontal="center" vertical="center" wrapText="1"/>
    </xf>
    <xf numFmtId="2" fontId="37" fillId="0" borderId="3" xfId="0" applyNumberFormat="1" applyFont="1" applyBorder="1" applyAlignment="1">
      <alignment horizontal="center" vertical="center" wrapText="1"/>
    </xf>
    <xf numFmtId="2" fontId="38" fillId="0" borderId="3" xfId="5" applyNumberFormat="1" applyFont="1" applyBorder="1" applyAlignment="1">
      <alignment horizontal="center" vertical="center"/>
    </xf>
    <xf numFmtId="2" fontId="38" fillId="3" borderId="3" xfId="5" applyNumberFormat="1" applyFont="1" applyFill="1" applyBorder="1" applyAlignment="1">
      <alignment horizontal="center" vertical="center" wrapText="1"/>
    </xf>
    <xf numFmtId="2" fontId="38" fillId="8" borderId="3" xfId="5" applyNumberFormat="1" applyFont="1" applyFill="1" applyBorder="1" applyAlignment="1">
      <alignment horizontal="center" vertical="center" wrapText="1"/>
    </xf>
    <xf numFmtId="2" fontId="37" fillId="0" borderId="3" xfId="5" applyNumberFormat="1" applyFont="1" applyBorder="1" applyAlignment="1">
      <alignment horizontal="center" vertical="center"/>
    </xf>
    <xf numFmtId="2" fontId="37" fillId="9" borderId="3" xfId="5" applyNumberFormat="1" applyFont="1" applyFill="1" applyBorder="1" applyAlignment="1">
      <alignment horizontal="center" vertical="center"/>
    </xf>
    <xf numFmtId="169" fontId="10" fillId="0" borderId="3" xfId="5" applyNumberFormat="1" applyFont="1" applyBorder="1" applyAlignment="1">
      <alignment horizontal="center" vertical="center"/>
    </xf>
    <xf numFmtId="0" fontId="15" fillId="8" borderId="46" xfId="5" applyFont="1" applyFill="1" applyBorder="1" applyAlignment="1">
      <alignment vertical="center" wrapText="1"/>
    </xf>
    <xf numFmtId="0" fontId="15" fillId="8" borderId="46" xfId="5" applyFont="1" applyFill="1" applyBorder="1" applyAlignment="1">
      <alignment horizontal="center" vertical="center" wrapText="1"/>
    </xf>
    <xf numFmtId="2" fontId="38" fillId="8" borderId="46" xfId="5" applyNumberFormat="1" applyFont="1" applyFill="1" applyBorder="1" applyAlignment="1">
      <alignment horizontal="center" vertical="center" wrapText="1"/>
    </xf>
    <xf numFmtId="0" fontId="15" fillId="8" borderId="25" xfId="5" applyFont="1" applyFill="1" applyBorder="1" applyAlignment="1">
      <alignment vertical="center" wrapText="1"/>
    </xf>
    <xf numFmtId="2" fontId="10" fillId="0" borderId="25" xfId="5" applyNumberFormat="1" applyFont="1" applyBorder="1" applyAlignment="1">
      <alignment horizontal="center" vertical="center"/>
    </xf>
    <xf numFmtId="169" fontId="10" fillId="0" borderId="3" xfId="5" applyNumberFormat="1" applyFont="1" applyBorder="1" applyAlignment="1">
      <alignment horizontal="center" vertical="center"/>
    </xf>
    <xf numFmtId="0" fontId="10" fillId="9" borderId="0" xfId="5" applyFont="1" applyFill="1" applyAlignment="1">
      <alignment vertical="center"/>
    </xf>
    <xf numFmtId="0" fontId="0" fillId="9" borderId="0" xfId="0" applyFill="1"/>
    <xf numFmtId="0" fontId="10" fillId="9" borderId="3" xfId="5" applyFont="1" applyFill="1" applyBorder="1" applyAlignment="1">
      <alignment horizontal="center" vertical="center"/>
    </xf>
    <xf numFmtId="0" fontId="10" fillId="9" borderId="3" xfId="5" applyFont="1" applyFill="1" applyBorder="1" applyAlignment="1">
      <alignment horizontal="left" vertical="center" wrapText="1"/>
    </xf>
    <xf numFmtId="169" fontId="10" fillId="9" borderId="3" xfId="5" applyNumberFormat="1" applyFont="1" applyFill="1" applyBorder="1" applyAlignment="1">
      <alignment horizontal="center" vertical="center"/>
    </xf>
    <xf numFmtId="2" fontId="10" fillId="9" borderId="3" xfId="5" applyNumberFormat="1" applyFont="1" applyFill="1" applyBorder="1" applyAlignment="1">
      <alignment horizontal="center" vertical="center" wrapText="1"/>
    </xf>
    <xf numFmtId="165" fontId="13" fillId="5" borderId="25" xfId="5" applyNumberFormat="1" applyFont="1" applyFill="1" applyBorder="1" applyAlignment="1">
      <alignment vertical="center" wrapText="1"/>
    </xf>
    <xf numFmtId="0" fontId="38" fillId="8" borderId="2" xfId="5" applyFont="1" applyFill="1" applyBorder="1" applyAlignment="1">
      <alignment horizontal="center" vertical="center" wrapText="1"/>
    </xf>
    <xf numFmtId="165" fontId="37" fillId="8" borderId="3" xfId="2" applyFont="1" applyFill="1" applyBorder="1" applyAlignment="1" applyProtection="1">
      <alignment horizontal="center" vertical="center" wrapText="1"/>
    </xf>
    <xf numFmtId="0" fontId="37" fillId="0" borderId="0" xfId="5" applyFont="1" applyAlignment="1">
      <alignment horizontal="right" vertical="top" wrapText="1"/>
    </xf>
    <xf numFmtId="0" fontId="37" fillId="0" borderId="0" xfId="5" applyFont="1" applyAlignment="1">
      <alignment vertical="top" wrapText="1"/>
    </xf>
    <xf numFmtId="164" fontId="13" fillId="5" borderId="25" xfId="5" applyNumberFormat="1" applyFont="1" applyFill="1" applyBorder="1" applyAlignment="1">
      <alignment vertical="center" wrapText="1"/>
    </xf>
    <xf numFmtId="0" fontId="37" fillId="3" borderId="2" xfId="0" applyFont="1" applyFill="1" applyBorder="1" applyAlignment="1">
      <alignment horizontal="center" vertical="center" wrapText="1"/>
    </xf>
    <xf numFmtId="169" fontId="10" fillId="0" borderId="3" xfId="5" applyNumberFormat="1" applyFont="1" applyBorder="1" applyAlignment="1">
      <alignment horizontal="center" vertical="center"/>
    </xf>
    <xf numFmtId="174" fontId="37" fillId="3" borderId="27" xfId="1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41" fillId="0" borderId="0" xfId="0" applyFont="1" applyAlignment="1">
      <alignment vertical="center" wrapText="1"/>
    </xf>
    <xf numFmtId="169" fontId="37" fillId="0" borderId="0" xfId="0" applyNumberFormat="1" applyFont="1"/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169" fontId="37" fillId="0" borderId="0" xfId="5" applyNumberFormat="1" applyFont="1" applyAlignment="1">
      <alignment horizontal="left"/>
    </xf>
    <xf numFmtId="169" fontId="41" fillId="0" borderId="0" xfId="5" applyNumberFormat="1" applyFont="1"/>
    <xf numFmtId="0" fontId="37" fillId="0" borderId="0" xfId="5" applyFont="1"/>
    <xf numFmtId="169" fontId="37" fillId="0" borderId="0" xfId="5" applyNumberFormat="1" applyFont="1"/>
    <xf numFmtId="0" fontId="37" fillId="3" borderId="31" xfId="0" applyFont="1" applyFill="1" applyBorder="1" applyAlignment="1">
      <alignment vertical="center"/>
    </xf>
    <xf numFmtId="0" fontId="37" fillId="3" borderId="21" xfId="0" applyFont="1" applyFill="1" applyBorder="1" applyAlignment="1">
      <alignment vertical="center"/>
    </xf>
    <xf numFmtId="0" fontId="42" fillId="3" borderId="21" xfId="0" applyFont="1" applyFill="1" applyBorder="1" applyAlignment="1">
      <alignment horizontal="center" vertical="center"/>
    </xf>
    <xf numFmtId="0" fontId="37" fillId="3" borderId="21" xfId="0" applyFont="1" applyFill="1" applyBorder="1" applyAlignment="1">
      <alignment horizontal="center" vertical="center"/>
    </xf>
    <xf numFmtId="169" fontId="37" fillId="3" borderId="28" xfId="0" applyNumberFormat="1" applyFont="1" applyFill="1" applyBorder="1" applyAlignment="1">
      <alignment vertical="center"/>
    </xf>
    <xf numFmtId="169" fontId="37" fillId="3" borderId="31" xfId="0" applyNumberFormat="1" applyFont="1" applyFill="1" applyBorder="1" applyAlignment="1">
      <alignment vertical="center"/>
    </xf>
    <xf numFmtId="169" fontId="43" fillId="3" borderId="21" xfId="0" applyNumberFormat="1" applyFont="1" applyFill="1" applyBorder="1" applyAlignment="1">
      <alignment vertical="center"/>
    </xf>
    <xf numFmtId="169" fontId="37" fillId="3" borderId="21" xfId="0" applyNumberFormat="1" applyFont="1" applyFill="1" applyBorder="1" applyAlignment="1">
      <alignment vertical="center"/>
    </xf>
    <xf numFmtId="10" fontId="37" fillId="3" borderId="21" xfId="0" applyNumberFormat="1" applyFont="1" applyFill="1" applyBorder="1" applyAlignment="1">
      <alignment vertical="center"/>
    </xf>
    <xf numFmtId="0" fontId="41" fillId="3" borderId="27" xfId="0" applyFont="1" applyFill="1" applyBorder="1" applyAlignment="1" applyProtection="1">
      <alignment vertical="center"/>
      <protection locked="0"/>
    </xf>
    <xf numFmtId="0" fontId="41" fillId="3" borderId="22" xfId="0" applyFont="1" applyFill="1" applyBorder="1" applyAlignment="1" applyProtection="1">
      <alignment vertical="center"/>
      <protection locked="0"/>
    </xf>
    <xf numFmtId="0" fontId="41" fillId="3" borderId="22" xfId="0" applyFont="1" applyFill="1" applyBorder="1" applyAlignment="1" applyProtection="1">
      <alignment horizontal="center" vertical="center"/>
      <protection locked="0"/>
    </xf>
    <xf numFmtId="169" fontId="41" fillId="3" borderId="30" xfId="0" applyNumberFormat="1" applyFont="1" applyFill="1" applyBorder="1" applyAlignment="1" applyProtection="1">
      <alignment vertical="center"/>
      <protection locked="0"/>
    </xf>
    <xf numFmtId="169" fontId="41" fillId="3" borderId="27" xfId="0" applyNumberFormat="1" applyFont="1" applyFill="1" applyBorder="1" applyAlignment="1" applyProtection="1">
      <alignment vertical="center"/>
      <protection locked="0"/>
    </xf>
    <xf numFmtId="169" fontId="41" fillId="3" borderId="22" xfId="0" applyNumberFormat="1" applyFont="1" applyFill="1" applyBorder="1" applyAlignment="1" applyProtection="1">
      <alignment vertical="center"/>
      <protection locked="0"/>
    </xf>
    <xf numFmtId="169" fontId="44" fillId="3" borderId="22" xfId="0" applyNumberFormat="1" applyFont="1" applyFill="1" applyBorder="1" applyAlignment="1" applyProtection="1">
      <alignment vertical="center"/>
      <protection locked="0"/>
    </xf>
    <xf numFmtId="0" fontId="42" fillId="3" borderId="22" xfId="0" applyFont="1" applyFill="1" applyBorder="1" applyAlignment="1" applyProtection="1">
      <alignment vertical="center"/>
      <protection locked="0"/>
    </xf>
    <xf numFmtId="169" fontId="42" fillId="3" borderId="30" xfId="0" applyNumberFormat="1" applyFont="1" applyFill="1" applyBorder="1" applyAlignment="1" applyProtection="1">
      <alignment vertical="center"/>
      <protection locked="0"/>
    </xf>
    <xf numFmtId="0" fontId="42" fillId="3" borderId="28" xfId="0" applyFont="1" applyFill="1" applyBorder="1" applyAlignment="1">
      <alignment horizontal="center" vertical="center"/>
    </xf>
    <xf numFmtId="0" fontId="37" fillId="3" borderId="28" xfId="0" applyFont="1" applyFill="1" applyBorder="1" applyAlignment="1">
      <alignment vertical="center"/>
    </xf>
    <xf numFmtId="0" fontId="41" fillId="3" borderId="27" xfId="0" applyFont="1" applyFill="1" applyBorder="1" applyAlignment="1">
      <alignment vertical="center"/>
    </xf>
    <xf numFmtId="0" fontId="41" fillId="3" borderId="22" xfId="0" applyFont="1" applyFill="1" applyBorder="1" applyAlignment="1">
      <alignment vertical="center"/>
    </xf>
    <xf numFmtId="0" fontId="41" fillId="3" borderId="30" xfId="0" applyFont="1" applyFill="1" applyBorder="1" applyAlignment="1">
      <alignment horizontal="center" vertical="center"/>
    </xf>
    <xf numFmtId="169" fontId="37" fillId="3" borderId="22" xfId="0" applyNumberFormat="1" applyFont="1" applyFill="1" applyBorder="1" applyAlignment="1">
      <alignment vertical="center"/>
    </xf>
    <xf numFmtId="0" fontId="37" fillId="3" borderId="22" xfId="0" applyFont="1" applyFill="1" applyBorder="1" applyAlignment="1">
      <alignment vertical="center"/>
    </xf>
    <xf numFmtId="0" fontId="37" fillId="3" borderId="30" xfId="0" applyFont="1" applyFill="1" applyBorder="1" applyAlignment="1">
      <alignment vertical="center"/>
    </xf>
    <xf numFmtId="0" fontId="37" fillId="3" borderId="31" xfId="0" applyFont="1" applyFill="1" applyBorder="1" applyAlignment="1">
      <alignment horizontal="left" vertical="center"/>
    </xf>
    <xf numFmtId="0" fontId="37" fillId="3" borderId="28" xfId="0" applyFont="1" applyFill="1" applyBorder="1" applyAlignment="1">
      <alignment horizontal="center" vertical="center"/>
    </xf>
    <xf numFmtId="0" fontId="41" fillId="3" borderId="30" xfId="0" applyFont="1" applyFill="1" applyBorder="1" applyAlignment="1" applyProtection="1">
      <alignment vertical="center"/>
      <protection locked="0"/>
    </xf>
    <xf numFmtId="0" fontId="41" fillId="3" borderId="27" xfId="0" applyFont="1" applyFill="1" applyBorder="1" applyAlignment="1" applyProtection="1">
      <alignment horizontal="left" vertical="center"/>
      <protection locked="0"/>
    </xf>
    <xf numFmtId="0" fontId="41" fillId="3" borderId="30" xfId="0" applyFont="1" applyFill="1" applyBorder="1" applyAlignment="1" applyProtection="1">
      <alignment horizontal="center" vertical="center"/>
      <protection locked="0"/>
    </xf>
    <xf numFmtId="169" fontId="41" fillId="3" borderId="0" xfId="0" applyNumberFormat="1" applyFont="1" applyFill="1" applyAlignment="1" applyProtection="1">
      <alignment vertical="center"/>
      <protection locked="0"/>
    </xf>
    <xf numFmtId="0" fontId="41" fillId="3" borderId="0" xfId="0" applyFont="1" applyFill="1" applyAlignment="1" applyProtection="1">
      <alignment vertical="center"/>
      <protection locked="0"/>
    </xf>
    <xf numFmtId="0" fontId="37" fillId="0" borderId="0" xfId="0" applyFont="1" applyAlignment="1">
      <alignment horizontal="center" vertical="center"/>
    </xf>
    <xf numFmtId="0" fontId="41" fillId="13" borderId="2" xfId="0" applyFont="1" applyFill="1" applyBorder="1" applyAlignment="1">
      <alignment horizontal="center" vertical="center" wrapText="1"/>
    </xf>
    <xf numFmtId="10" fontId="41" fillId="10" borderId="23" xfId="3" applyNumberFormat="1" applyFont="1" applyFill="1" applyBorder="1" applyAlignment="1" applyProtection="1">
      <alignment horizontal="center" vertical="center"/>
      <protection hidden="1"/>
    </xf>
    <xf numFmtId="174" fontId="41" fillId="13" borderId="27" xfId="1" applyNumberFormat="1" applyFont="1" applyFill="1" applyBorder="1" applyAlignment="1" applyProtection="1">
      <alignment horizontal="center" vertical="center" wrapText="1"/>
    </xf>
    <xf numFmtId="169" fontId="41" fillId="14" borderId="52" xfId="1" applyNumberFormat="1" applyFont="1" applyFill="1" applyBorder="1" applyAlignment="1" applyProtection="1">
      <alignment horizontal="center" vertical="center" wrapText="1"/>
    </xf>
    <xf numFmtId="169" fontId="41" fillId="14" borderId="3" xfId="1" applyNumberFormat="1" applyFont="1" applyFill="1" applyBorder="1" applyAlignment="1" applyProtection="1">
      <alignment horizontal="center" vertical="center" wrapText="1"/>
    </xf>
    <xf numFmtId="10" fontId="41" fillId="14" borderId="53" xfId="3" applyNumberFormat="1" applyFont="1" applyFill="1" applyBorder="1" applyAlignment="1" applyProtection="1">
      <alignment horizontal="center" vertical="center"/>
      <protection hidden="1"/>
    </xf>
    <xf numFmtId="0" fontId="37" fillId="10" borderId="0" xfId="0" applyFont="1" applyFill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10" fontId="37" fillId="0" borderId="23" xfId="3" applyNumberFormat="1" applyFont="1" applyBorder="1" applyAlignment="1" applyProtection="1">
      <alignment horizontal="center" vertical="center"/>
      <protection hidden="1"/>
    </xf>
    <xf numFmtId="174" fontId="37" fillId="0" borderId="27" xfId="1" applyNumberFormat="1" applyFont="1" applyBorder="1" applyAlignment="1" applyProtection="1">
      <alignment horizontal="center" vertical="center"/>
      <protection locked="0" hidden="1"/>
    </xf>
    <xf numFmtId="4" fontId="37" fillId="0" borderId="0" xfId="0" applyNumberFormat="1" applyFont="1"/>
    <xf numFmtId="169" fontId="38" fillId="0" borderId="0" xfId="0" applyNumberFormat="1" applyFont="1"/>
    <xf numFmtId="0" fontId="38" fillId="0" borderId="0" xfId="0" applyFont="1"/>
    <xf numFmtId="169" fontId="37" fillId="0" borderId="0" xfId="0" applyNumberFormat="1" applyFont="1" applyAlignment="1">
      <alignment horizontal="right"/>
    </xf>
    <xf numFmtId="0" fontId="45" fillId="0" borderId="0" xfId="5" applyFont="1" applyAlignment="1">
      <alignment vertical="top"/>
    </xf>
    <xf numFmtId="169" fontId="41" fillId="15" borderId="3" xfId="1" applyNumberFormat="1" applyFont="1" applyFill="1" applyBorder="1" applyAlignment="1" applyProtection="1">
      <alignment horizontal="center" vertical="center" wrapText="1"/>
    </xf>
    <xf numFmtId="10" fontId="41" fillId="15" borderId="53" xfId="3" applyNumberFormat="1" applyFont="1" applyFill="1" applyBorder="1" applyAlignment="1" applyProtection="1">
      <alignment horizontal="center" vertical="center"/>
      <protection hidden="1"/>
    </xf>
    <xf numFmtId="169" fontId="37" fillId="15" borderId="54" xfId="1" applyNumberFormat="1" applyFont="1" applyFill="1" applyBorder="1" applyAlignment="1" applyProtection="1">
      <alignment horizontal="center" vertical="center"/>
      <protection locked="0"/>
    </xf>
    <xf numFmtId="169" fontId="37" fillId="15" borderId="2" xfId="1" applyNumberFormat="1" applyFont="1" applyFill="1" applyBorder="1" applyAlignment="1" applyProtection="1">
      <alignment horizontal="center" vertical="center"/>
      <protection locked="0"/>
    </xf>
    <xf numFmtId="10" fontId="37" fillId="15" borderId="55" xfId="3" applyNumberFormat="1" applyFont="1" applyFill="1" applyBorder="1" applyAlignment="1" applyProtection="1">
      <alignment horizontal="center" vertical="center"/>
      <protection hidden="1"/>
    </xf>
    <xf numFmtId="169" fontId="37" fillId="15" borderId="3" xfId="1" applyNumberFormat="1" applyFont="1" applyFill="1" applyBorder="1" applyAlignment="1" applyProtection="1">
      <alignment horizontal="center" vertical="center"/>
      <protection locked="0"/>
    </xf>
    <xf numFmtId="10" fontId="37" fillId="15" borderId="53" xfId="3" applyNumberFormat="1" applyFont="1" applyFill="1" applyBorder="1" applyAlignment="1" applyProtection="1">
      <alignment horizontal="center" vertical="center"/>
      <protection hidden="1"/>
    </xf>
    <xf numFmtId="169" fontId="41" fillId="15" borderId="54" xfId="1" applyNumberFormat="1" applyFont="1" applyFill="1" applyBorder="1" applyAlignment="1" applyProtection="1">
      <alignment horizontal="center" vertical="center" wrapText="1"/>
    </xf>
    <xf numFmtId="10" fontId="41" fillId="19" borderId="3" xfId="3" applyNumberFormat="1" applyFont="1" applyFill="1" applyBorder="1" applyAlignment="1" applyProtection="1">
      <alignment horizontal="center"/>
      <protection hidden="1"/>
    </xf>
    <xf numFmtId="174" fontId="41" fillId="19" borderId="26" xfId="1" applyNumberFormat="1" applyFont="1" applyFill="1" applyBorder="1" applyAlignment="1" applyProtection="1">
      <alignment horizontal="center" vertical="center"/>
      <protection hidden="1"/>
    </xf>
    <xf numFmtId="169" fontId="41" fillId="20" borderId="52" xfId="2" applyNumberFormat="1" applyFont="1" applyFill="1" applyBorder="1" applyAlignment="1" applyProtection="1">
      <alignment horizontal="center" vertical="center"/>
      <protection hidden="1"/>
    </xf>
    <xf numFmtId="169" fontId="41" fillId="20" borderId="3" xfId="2" applyNumberFormat="1" applyFont="1" applyFill="1" applyBorder="1" applyAlignment="1" applyProtection="1">
      <alignment horizontal="center" vertical="center"/>
      <protection hidden="1"/>
    </xf>
    <xf numFmtId="10" fontId="41" fillId="20" borderId="53" xfId="3" applyNumberFormat="1" applyFont="1" applyFill="1" applyBorder="1" applyAlignment="1" applyProtection="1">
      <alignment horizontal="center" vertical="center"/>
      <protection hidden="1"/>
    </xf>
    <xf numFmtId="0" fontId="37" fillId="19" borderId="0" xfId="0" applyFont="1" applyFill="1"/>
    <xf numFmtId="10" fontId="37" fillId="19" borderId="3" xfId="3" applyNumberFormat="1" applyFont="1" applyFill="1" applyBorder="1" applyAlignment="1" applyProtection="1">
      <alignment horizontal="center" vertical="center"/>
      <protection hidden="1"/>
    </xf>
    <xf numFmtId="4" fontId="37" fillId="21" borderId="26" xfId="1" applyNumberFormat="1" applyFont="1" applyFill="1" applyBorder="1" applyAlignment="1" applyProtection="1">
      <alignment horizontal="center" vertical="center"/>
      <protection hidden="1"/>
    </xf>
    <xf numFmtId="169" fontId="41" fillId="20" borderId="56" xfId="2" applyNumberFormat="1" applyFont="1" applyFill="1" applyBorder="1" applyAlignment="1" applyProtection="1">
      <alignment horizontal="center" vertical="center"/>
      <protection hidden="1"/>
    </xf>
    <xf numFmtId="169" fontId="41" fillId="20" borderId="11" xfId="2" applyNumberFormat="1" applyFont="1" applyFill="1" applyBorder="1" applyAlignment="1" applyProtection="1">
      <alignment horizontal="center" vertical="center"/>
      <protection hidden="1"/>
    </xf>
    <xf numFmtId="10" fontId="41" fillId="20" borderId="57" xfId="3" applyNumberFormat="1" applyFont="1" applyFill="1" applyBorder="1" applyAlignment="1" applyProtection="1">
      <alignment horizontal="center" vertical="center"/>
      <protection hidden="1"/>
    </xf>
    <xf numFmtId="2" fontId="45" fillId="0" borderId="3" xfId="5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2" fontId="10" fillId="0" borderId="3" xfId="5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vertical="center" wrapText="1"/>
    </xf>
    <xf numFmtId="2" fontId="10" fillId="0" borderId="0" xfId="5" applyNumberFormat="1" applyFont="1" applyAlignment="1">
      <alignment horizontal="center" vertical="center" wrapText="1"/>
    </xf>
    <xf numFmtId="170" fontId="10" fillId="0" borderId="3" xfId="5" applyNumberFormat="1" applyFont="1" applyBorder="1" applyAlignment="1">
      <alignment horizontal="left" vertical="center" wrapText="1"/>
    </xf>
    <xf numFmtId="2" fontId="10" fillId="9" borderId="3" xfId="5" applyNumberFormat="1" applyFont="1" applyFill="1" applyBorder="1" applyAlignment="1">
      <alignment horizontal="center" vertical="center"/>
    </xf>
    <xf numFmtId="169" fontId="15" fillId="22" borderId="3" xfId="5" applyNumberFormat="1" applyFont="1" applyFill="1" applyBorder="1" applyAlignment="1">
      <alignment horizontal="center" vertical="center" wrapText="1"/>
    </xf>
    <xf numFmtId="0" fontId="10" fillId="9" borderId="0" xfId="5" applyFont="1" applyFill="1" applyAlignment="1">
      <alignment horizontal="left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vertical="center"/>
      <protection locked="0"/>
    </xf>
    <xf numFmtId="169" fontId="6" fillId="0" borderId="18" xfId="0" applyNumberFormat="1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left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69" fontId="6" fillId="0" borderId="17" xfId="0" applyNumberFormat="1" applyFont="1" applyBorder="1" applyAlignment="1" applyProtection="1">
      <alignment horizontal="center" vertical="center"/>
      <protection locked="0"/>
    </xf>
    <xf numFmtId="4" fontId="6" fillId="0" borderId="14" xfId="0" applyNumberFormat="1" applyFont="1" applyBorder="1" applyAlignment="1" applyProtection="1">
      <alignment vertical="center"/>
      <protection locked="0"/>
    </xf>
    <xf numFmtId="4" fontId="6" fillId="0" borderId="14" xfId="0" applyNumberFormat="1" applyFont="1" applyBorder="1" applyAlignment="1" applyProtection="1">
      <alignment horizontal="center" vertical="center"/>
      <protection locked="0"/>
    </xf>
    <xf numFmtId="4" fontId="6" fillId="0" borderId="15" xfId="0" applyNumberFormat="1" applyFont="1" applyBorder="1" applyAlignment="1" applyProtection="1">
      <alignment vertical="center"/>
      <protection locked="0"/>
    </xf>
    <xf numFmtId="4" fontId="6" fillId="3" borderId="17" xfId="0" applyNumberFormat="1" applyFont="1" applyFill="1" applyBorder="1" applyAlignment="1" applyProtection="1">
      <alignment vertical="center"/>
      <protection locked="0"/>
    </xf>
    <xf numFmtId="169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169" fontId="5" fillId="0" borderId="20" xfId="0" applyNumberFormat="1" applyFont="1" applyBorder="1" applyAlignment="1" applyProtection="1">
      <alignment horizontal="center" vertical="center"/>
      <protection locked="0"/>
    </xf>
    <xf numFmtId="4" fontId="5" fillId="0" borderId="20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166" fontId="6" fillId="0" borderId="0" xfId="0" applyNumberFormat="1" applyFont="1" applyBorder="1" applyAlignment="1" applyProtection="1">
      <alignment horizontal="center" vertical="center"/>
      <protection locked="0"/>
    </xf>
    <xf numFmtId="2" fontId="5" fillId="3" borderId="0" xfId="8" applyNumberFormat="1" applyFont="1" applyFill="1" applyBorder="1" applyAlignment="1" applyProtection="1">
      <alignment horizontal="center" vertical="center"/>
      <protection locked="0"/>
    </xf>
    <xf numFmtId="2" fontId="6" fillId="4" borderId="22" xfId="0" applyNumberFormat="1" applyFont="1" applyFill="1" applyBorder="1" applyAlignment="1" applyProtection="1">
      <alignment horizontal="center" vertical="center"/>
      <protection locked="0"/>
    </xf>
    <xf numFmtId="4" fontId="6" fillId="4" borderId="2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38" fillId="8" borderId="26" xfId="5" applyFont="1" applyFill="1" applyBorder="1" applyAlignment="1">
      <alignment horizontal="left" vertical="center" wrapText="1"/>
    </xf>
    <xf numFmtId="0" fontId="38" fillId="8" borderId="46" xfId="5" applyFont="1" applyFill="1" applyBorder="1" applyAlignment="1">
      <alignment horizontal="left" vertical="center" wrapText="1"/>
    </xf>
    <xf numFmtId="0" fontId="38" fillId="8" borderId="25" xfId="5" applyFont="1" applyFill="1" applyBorder="1" applyAlignment="1">
      <alignment horizontal="left" vertical="center" wrapText="1"/>
    </xf>
    <xf numFmtId="0" fontId="11" fillId="3" borderId="0" xfId="5" applyFont="1" applyFill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top"/>
    </xf>
    <xf numFmtId="0" fontId="12" fillId="0" borderId="2" xfId="5" applyFont="1" applyBorder="1" applyAlignment="1">
      <alignment horizontal="left" vertical="center" wrapText="1"/>
    </xf>
    <xf numFmtId="0" fontId="12" fillId="0" borderId="23" xfId="5" applyFont="1" applyBorder="1" applyAlignment="1">
      <alignment horizontal="left" vertical="center" wrapText="1"/>
    </xf>
    <xf numFmtId="0" fontId="12" fillId="0" borderId="24" xfId="5" applyFont="1" applyBorder="1" applyAlignment="1">
      <alignment horizontal="center" vertical="top" wrapText="1"/>
    </xf>
    <xf numFmtId="0" fontId="13" fillId="0" borderId="3" xfId="5" applyFont="1" applyBorder="1" applyAlignment="1">
      <alignment horizontal="center" vertical="center" wrapText="1"/>
    </xf>
    <xf numFmtId="0" fontId="13" fillId="5" borderId="26" xfId="5" applyFont="1" applyFill="1" applyBorder="1" applyAlignment="1">
      <alignment horizontal="left" vertical="center" wrapText="1"/>
    </xf>
    <xf numFmtId="0" fontId="13" fillId="5" borderId="46" xfId="5" applyFont="1" applyFill="1" applyBorder="1" applyAlignment="1">
      <alignment horizontal="left" vertical="center" wrapText="1"/>
    </xf>
    <xf numFmtId="0" fontId="12" fillId="3" borderId="0" xfId="5" applyFont="1" applyFill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left" vertical="center" wrapText="1"/>
    </xf>
    <xf numFmtId="0" fontId="12" fillId="0" borderId="3" xfId="5" applyFont="1" applyBorder="1" applyAlignment="1">
      <alignment horizontal="left" vertical="center" wrapText="1"/>
    </xf>
    <xf numFmtId="169" fontId="12" fillId="3" borderId="25" xfId="5" applyNumberFormat="1" applyFont="1" applyFill="1" applyBorder="1" applyAlignment="1">
      <alignment horizontal="center" vertical="center"/>
    </xf>
    <xf numFmtId="169" fontId="12" fillId="3" borderId="28" xfId="5" applyNumberFormat="1" applyFont="1" applyFill="1" applyBorder="1" applyAlignment="1">
      <alignment horizontal="center" vertical="center"/>
    </xf>
    <xf numFmtId="0" fontId="13" fillId="6" borderId="3" xfId="5" applyFont="1" applyFill="1" applyBorder="1" applyAlignment="1">
      <alignment horizontal="left" vertical="center"/>
    </xf>
    <xf numFmtId="0" fontId="12" fillId="0" borderId="24" xfId="5" applyFont="1" applyBorder="1" applyAlignment="1">
      <alignment horizontal="center" vertical="center" wrapText="1"/>
    </xf>
    <xf numFmtId="0" fontId="13" fillId="5" borderId="3" xfId="5" applyFont="1" applyFill="1" applyBorder="1" applyAlignment="1">
      <alignment horizontal="left" vertical="center" wrapText="1"/>
    </xf>
    <xf numFmtId="0" fontId="13" fillId="6" borderId="3" xfId="5" applyFont="1" applyFill="1" applyBorder="1" applyAlignment="1">
      <alignment horizontal="right" vertical="center"/>
    </xf>
    <xf numFmtId="0" fontId="13" fillId="5" borderId="3" xfId="5" applyFont="1" applyFill="1" applyBorder="1" applyAlignment="1">
      <alignment horizontal="left" vertical="center"/>
    </xf>
    <xf numFmtId="0" fontId="13" fillId="6" borderId="26" xfId="5" applyFont="1" applyFill="1" applyBorder="1" applyAlignment="1">
      <alignment horizontal="left" vertical="center"/>
    </xf>
    <xf numFmtId="4" fontId="12" fillId="5" borderId="3" xfId="5" applyNumberFormat="1" applyFont="1" applyFill="1" applyBorder="1" applyAlignment="1">
      <alignment horizontal="right" vertical="center"/>
    </xf>
    <xf numFmtId="0" fontId="39" fillId="11" borderId="26" xfId="5" applyFont="1" applyFill="1" applyBorder="1" applyAlignment="1">
      <alignment horizontal="center" vertical="center"/>
    </xf>
    <xf numFmtId="0" fontId="39" fillId="11" borderId="46" xfId="5" applyFont="1" applyFill="1" applyBorder="1" applyAlignment="1">
      <alignment horizontal="center" vertical="center"/>
    </xf>
    <xf numFmtId="0" fontId="39" fillId="11" borderId="25" xfId="5" applyFont="1" applyFill="1" applyBorder="1" applyAlignment="1">
      <alignment horizontal="center" vertical="center"/>
    </xf>
    <xf numFmtId="0" fontId="12" fillId="0" borderId="26" xfId="5" applyFont="1" applyBorder="1" applyAlignment="1">
      <alignment horizontal="center" vertical="center"/>
    </xf>
    <xf numFmtId="0" fontId="12" fillId="0" borderId="46" xfId="5" applyFont="1" applyBorder="1" applyAlignment="1">
      <alignment horizontal="center" vertical="center"/>
    </xf>
    <xf numFmtId="0" fontId="12" fillId="0" borderId="25" xfId="5" applyFont="1" applyBorder="1" applyAlignment="1">
      <alignment horizontal="center" vertical="center"/>
    </xf>
    <xf numFmtId="0" fontId="13" fillId="5" borderId="25" xfId="5" applyFont="1" applyFill="1" applyBorder="1" applyAlignment="1">
      <alignment horizontal="left" vertical="center" wrapText="1"/>
    </xf>
    <xf numFmtId="169" fontId="10" fillId="0" borderId="26" xfId="5" applyNumberFormat="1" applyFont="1" applyBorder="1" applyAlignment="1">
      <alignment horizontal="center" vertical="center"/>
    </xf>
    <xf numFmtId="169" fontId="10" fillId="0" borderId="25" xfId="5" applyNumberFormat="1" applyFont="1" applyBorder="1" applyAlignment="1">
      <alignment horizontal="center" vertical="center"/>
    </xf>
    <xf numFmtId="169" fontId="10" fillId="0" borderId="3" xfId="5" applyNumberFormat="1" applyFont="1" applyBorder="1" applyAlignment="1">
      <alignment horizontal="center" vertical="center"/>
    </xf>
    <xf numFmtId="0" fontId="19" fillId="3" borderId="22" xfId="5" applyFont="1" applyFill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/>
    </xf>
    <xf numFmtId="0" fontId="34" fillId="5" borderId="26" xfId="5" applyFont="1" applyFill="1" applyBorder="1" applyAlignment="1">
      <alignment horizontal="center" vertical="center" wrapText="1"/>
    </xf>
    <xf numFmtId="0" fontId="34" fillId="5" borderId="46" xfId="5" applyFont="1" applyFill="1" applyBorder="1" applyAlignment="1">
      <alignment horizontal="center" vertical="center" wrapText="1"/>
    </xf>
    <xf numFmtId="0" fontId="34" fillId="5" borderId="25" xfId="5" applyFont="1" applyFill="1" applyBorder="1" applyAlignment="1">
      <alignment horizontal="center" vertical="center" wrapText="1"/>
    </xf>
    <xf numFmtId="169" fontId="37" fillId="0" borderId="3" xfId="1" applyNumberFormat="1" applyFont="1" applyBorder="1" applyAlignment="1" applyProtection="1">
      <alignment horizontal="center" vertical="center"/>
    </xf>
    <xf numFmtId="169" fontId="12" fillId="0" borderId="3" xfId="1" applyNumberFormat="1" applyFont="1" applyBorder="1" applyAlignment="1" applyProtection="1">
      <alignment horizontal="center" vertical="center"/>
    </xf>
    <xf numFmtId="0" fontId="13" fillId="5" borderId="26" xfId="5" applyFont="1" applyFill="1" applyBorder="1" applyAlignment="1">
      <alignment horizontal="center" vertical="center" wrapText="1"/>
    </xf>
    <xf numFmtId="0" fontId="13" fillId="5" borderId="46" xfId="5" applyFont="1" applyFill="1" applyBorder="1" applyAlignment="1">
      <alignment horizontal="center" vertical="center" wrapText="1"/>
    </xf>
    <xf numFmtId="0" fontId="13" fillId="5" borderId="25" xfId="5" applyFont="1" applyFill="1" applyBorder="1" applyAlignment="1">
      <alignment horizontal="center" vertical="center" wrapText="1"/>
    </xf>
    <xf numFmtId="0" fontId="15" fillId="8" borderId="26" xfId="5" applyFont="1" applyFill="1" applyBorder="1" applyAlignment="1">
      <alignment horizontal="center" vertical="center" wrapText="1"/>
    </xf>
    <xf numFmtId="0" fontId="15" fillId="8" borderId="25" xfId="5" applyFont="1" applyFill="1" applyBorder="1" applyAlignment="1">
      <alignment horizontal="center" vertical="center" wrapText="1"/>
    </xf>
    <xf numFmtId="0" fontId="40" fillId="12" borderId="26" xfId="5" applyFont="1" applyFill="1" applyBorder="1" applyAlignment="1">
      <alignment horizontal="center" vertical="center" wrapText="1"/>
    </xf>
    <xf numFmtId="0" fontId="40" fillId="12" borderId="46" xfId="5" applyFont="1" applyFill="1" applyBorder="1" applyAlignment="1">
      <alignment horizontal="center" vertical="center" wrapText="1"/>
    </xf>
    <xf numFmtId="0" fontId="40" fillId="12" borderId="25" xfId="5" applyFont="1" applyFill="1" applyBorder="1" applyAlignment="1">
      <alignment horizontal="center" vertical="center" wrapText="1"/>
    </xf>
    <xf numFmtId="169" fontId="35" fillId="0" borderId="26" xfId="5" applyNumberFormat="1" applyFont="1" applyBorder="1" applyAlignment="1">
      <alignment horizontal="center" vertical="center"/>
    </xf>
    <xf numFmtId="169" fontId="35" fillId="0" borderId="25" xfId="5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 indent="15"/>
    </xf>
    <xf numFmtId="0" fontId="9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 indent="9"/>
    </xf>
    <xf numFmtId="0" fontId="14" fillId="0" borderId="2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41" fillId="18" borderId="47" xfId="0" applyFont="1" applyFill="1" applyBorder="1" applyAlignment="1">
      <alignment horizontal="center" vertical="center" wrapText="1"/>
    </xf>
    <xf numFmtId="0" fontId="41" fillId="18" borderId="48" xfId="0" applyFont="1" applyFill="1" applyBorder="1" applyAlignment="1">
      <alignment horizontal="center" vertical="center" wrapText="1"/>
    </xf>
    <xf numFmtId="0" fontId="41" fillId="18" borderId="49" xfId="0" applyFont="1" applyFill="1" applyBorder="1" applyAlignment="1">
      <alignment horizontal="center" vertical="center" wrapText="1"/>
    </xf>
    <xf numFmtId="169" fontId="41" fillId="18" borderId="50" xfId="0" applyNumberFormat="1" applyFont="1" applyFill="1" applyBorder="1" applyAlignment="1">
      <alignment horizontal="center" vertical="center" wrapText="1"/>
    </xf>
    <xf numFmtId="169" fontId="41" fillId="18" borderId="23" xfId="0" applyNumberFormat="1" applyFont="1" applyFill="1" applyBorder="1" applyAlignment="1">
      <alignment horizontal="center" vertical="center" wrapText="1"/>
    </xf>
    <xf numFmtId="0" fontId="41" fillId="18" borderId="51" xfId="0" applyFont="1" applyFill="1" applyBorder="1" applyAlignment="1" applyProtection="1">
      <alignment horizontal="center" vertical="center"/>
      <protection hidden="1"/>
    </xf>
    <xf numFmtId="0" fontId="46" fillId="0" borderId="0" xfId="0" applyFont="1" applyBorder="1" applyAlignment="1">
      <alignment horizontal="center" vertical="center" wrapText="1"/>
    </xf>
    <xf numFmtId="10" fontId="41" fillId="3" borderId="3" xfId="0" applyNumberFormat="1" applyFont="1" applyFill="1" applyBorder="1" applyAlignment="1">
      <alignment horizontal="center" vertical="center"/>
    </xf>
    <xf numFmtId="0" fontId="37" fillId="3" borderId="31" xfId="0" applyFont="1" applyFill="1" applyBorder="1" applyAlignment="1">
      <alignment horizontal="left" vertical="center"/>
    </xf>
    <xf numFmtId="0" fontId="41" fillId="3" borderId="27" xfId="0" applyFont="1" applyFill="1" applyBorder="1" applyAlignment="1">
      <alignment horizontal="left" vertical="center"/>
    </xf>
    <xf numFmtId="169" fontId="41" fillId="17" borderId="23" xfId="0" applyNumberFormat="1" applyFont="1" applyFill="1" applyBorder="1" applyAlignment="1">
      <alignment horizontal="center" vertical="center" wrapText="1"/>
    </xf>
    <xf numFmtId="0" fontId="41" fillId="17" borderId="51" xfId="0" applyFont="1" applyFill="1" applyBorder="1" applyAlignment="1" applyProtection="1">
      <alignment horizontal="center" vertical="center"/>
      <protection hidden="1"/>
    </xf>
    <xf numFmtId="0" fontId="41" fillId="3" borderId="3" xfId="0" applyFont="1" applyFill="1" applyBorder="1" applyAlignment="1">
      <alignment horizontal="center" vertical="center"/>
    </xf>
    <xf numFmtId="0" fontId="41" fillId="3" borderId="27" xfId="0" applyFont="1" applyFill="1" applyBorder="1" applyAlignment="1" applyProtection="1">
      <alignment horizontal="left" vertical="center"/>
      <protection locked="0"/>
    </xf>
    <xf numFmtId="170" fontId="41" fillId="3" borderId="23" xfId="0" applyNumberFormat="1" applyFont="1" applyFill="1" applyBorder="1" applyAlignment="1" applyProtection="1">
      <alignment horizontal="center" vertical="center"/>
      <protection locked="0"/>
    </xf>
    <xf numFmtId="0" fontId="41" fillId="7" borderId="3" xfId="0" applyFont="1" applyFill="1" applyBorder="1" applyAlignment="1">
      <alignment horizontal="center" vertical="center" wrapText="1"/>
    </xf>
    <xf numFmtId="0" fontId="41" fillId="7" borderId="26" xfId="0" applyFont="1" applyFill="1" applyBorder="1" applyAlignment="1">
      <alignment horizontal="center" vertical="center" wrapText="1"/>
    </xf>
    <xf numFmtId="0" fontId="41" fillId="15" borderId="47" xfId="0" applyFont="1" applyFill="1" applyBorder="1" applyAlignment="1">
      <alignment horizontal="center" vertical="center" wrapText="1"/>
    </xf>
    <xf numFmtId="0" fontId="41" fillId="15" borderId="48" xfId="0" applyFont="1" applyFill="1" applyBorder="1" applyAlignment="1">
      <alignment horizontal="center" vertical="center" wrapText="1"/>
    </xf>
    <xf numFmtId="0" fontId="41" fillId="15" borderId="49" xfId="0" applyFont="1" applyFill="1" applyBorder="1" applyAlignment="1">
      <alignment horizontal="center" vertical="center" wrapText="1"/>
    </xf>
    <xf numFmtId="0" fontId="41" fillId="16" borderId="47" xfId="0" applyFont="1" applyFill="1" applyBorder="1" applyAlignment="1">
      <alignment horizontal="center" vertical="center" wrapText="1"/>
    </xf>
    <xf numFmtId="0" fontId="41" fillId="16" borderId="48" xfId="0" applyFont="1" applyFill="1" applyBorder="1" applyAlignment="1">
      <alignment horizontal="center" vertical="center" wrapText="1"/>
    </xf>
    <xf numFmtId="0" fontId="41" fillId="16" borderId="49" xfId="0" applyFont="1" applyFill="1" applyBorder="1" applyAlignment="1">
      <alignment horizontal="center" vertical="center" wrapText="1"/>
    </xf>
    <xf numFmtId="0" fontId="41" fillId="17" borderId="47" xfId="0" applyFont="1" applyFill="1" applyBorder="1" applyAlignment="1">
      <alignment horizontal="center" vertical="center" wrapText="1"/>
    </xf>
    <xf numFmtId="0" fontId="41" fillId="17" borderId="48" xfId="0" applyFont="1" applyFill="1" applyBorder="1" applyAlignment="1">
      <alignment horizontal="center" vertical="center" wrapText="1"/>
    </xf>
    <xf numFmtId="0" fontId="41" fillId="17" borderId="49" xfId="0" applyFont="1" applyFill="1" applyBorder="1" applyAlignment="1">
      <alignment horizontal="center" vertical="center" wrapText="1"/>
    </xf>
    <xf numFmtId="169" fontId="41" fillId="15" borderId="50" xfId="0" applyNumberFormat="1" applyFont="1" applyFill="1" applyBorder="1" applyAlignment="1">
      <alignment horizontal="center" vertical="center" wrapText="1"/>
    </xf>
    <xf numFmtId="169" fontId="41" fillId="15" borderId="23" xfId="0" applyNumberFormat="1" applyFont="1" applyFill="1" applyBorder="1" applyAlignment="1">
      <alignment horizontal="center" vertical="center" wrapText="1"/>
    </xf>
    <xf numFmtId="0" fontId="41" fillId="15" borderId="51" xfId="0" applyFont="1" applyFill="1" applyBorder="1" applyAlignment="1" applyProtection="1">
      <alignment horizontal="center" vertical="center"/>
      <protection hidden="1"/>
    </xf>
    <xf numFmtId="169" fontId="41" fillId="16" borderId="50" xfId="0" applyNumberFormat="1" applyFont="1" applyFill="1" applyBorder="1" applyAlignment="1">
      <alignment horizontal="center" vertical="center" wrapText="1"/>
    </xf>
    <xf numFmtId="0" fontId="41" fillId="13" borderId="3" xfId="0" applyFont="1" applyFill="1" applyBorder="1" applyAlignment="1">
      <alignment horizontal="left" vertical="center" wrapText="1"/>
    </xf>
    <xf numFmtId="166" fontId="37" fillId="0" borderId="2" xfId="0" applyNumberFormat="1" applyFont="1" applyBorder="1" applyAlignment="1" applyProtection="1">
      <alignment horizontal="left" vertical="center" wrapText="1"/>
      <protection locked="0" hidden="1"/>
    </xf>
    <xf numFmtId="169" fontId="41" fillId="16" borderId="23" xfId="0" applyNumberFormat="1" applyFont="1" applyFill="1" applyBorder="1" applyAlignment="1">
      <alignment horizontal="center" vertical="center" wrapText="1"/>
    </xf>
    <xf numFmtId="0" fontId="41" fillId="16" borderId="51" xfId="0" applyFont="1" applyFill="1" applyBorder="1" applyAlignment="1" applyProtection="1">
      <alignment horizontal="center" vertical="center"/>
      <protection hidden="1"/>
    </xf>
    <xf numFmtId="169" fontId="41" fillId="17" borderId="50" xfId="0" applyNumberFormat="1" applyFont="1" applyFill="1" applyBorder="1" applyAlignment="1">
      <alignment horizontal="center" vertical="center" wrapText="1"/>
    </xf>
    <xf numFmtId="0" fontId="41" fillId="19" borderId="3" xfId="0" applyFont="1" applyFill="1" applyBorder="1" applyAlignment="1" applyProtection="1">
      <alignment horizontal="left" vertical="center"/>
      <protection hidden="1"/>
    </xf>
    <xf numFmtId="0" fontId="41" fillId="19" borderId="3" xfId="0" applyFont="1" applyFill="1" applyBorder="1" applyAlignment="1">
      <alignment horizontal="left" vertical="center"/>
    </xf>
    <xf numFmtId="0" fontId="37" fillId="3" borderId="26" xfId="0" applyFont="1" applyFill="1" applyBorder="1" applyAlignment="1">
      <alignment horizontal="left" vertical="center" wrapText="1"/>
    </xf>
    <xf numFmtId="0" fontId="37" fillId="3" borderId="46" xfId="0" applyFont="1" applyFill="1" applyBorder="1" applyAlignment="1">
      <alignment horizontal="left" vertical="center" wrapText="1"/>
    </xf>
    <xf numFmtId="0" fontId="37" fillId="3" borderId="25" xfId="0" applyFont="1" applyFill="1" applyBorder="1" applyAlignment="1">
      <alignment horizontal="left" vertical="center" wrapText="1"/>
    </xf>
    <xf numFmtId="0" fontId="21" fillId="0" borderId="0" xfId="5" applyFont="1" applyBorder="1" applyAlignment="1">
      <alignment horizontal="left" vertical="top"/>
    </xf>
    <xf numFmtId="0" fontId="22" fillId="0" borderId="0" xfId="5" applyFont="1" applyBorder="1" applyAlignment="1">
      <alignment horizontal="center" wrapText="1"/>
    </xf>
    <xf numFmtId="0" fontId="22" fillId="0" borderId="33" xfId="5" applyFont="1" applyBorder="1" applyAlignment="1">
      <alignment horizontal="center" vertical="top"/>
    </xf>
    <xf numFmtId="0" fontId="23" fillId="0" borderId="36" xfId="5" applyFont="1" applyBorder="1" applyAlignment="1">
      <alignment horizontal="left" vertical="top"/>
    </xf>
    <xf numFmtId="0" fontId="23" fillId="0" borderId="17" xfId="5" applyFont="1" applyBorder="1" applyAlignment="1">
      <alignment horizontal="left" vertical="top" wrapText="1"/>
    </xf>
    <xf numFmtId="0" fontId="23" fillId="0" borderId="17" xfId="5" applyFont="1" applyBorder="1" applyAlignment="1">
      <alignment horizontal="center" vertical="top"/>
    </xf>
    <xf numFmtId="171" fontId="23" fillId="0" borderId="17" xfId="5" applyNumberFormat="1" applyFont="1" applyBorder="1" applyAlignment="1">
      <alignment horizontal="center" vertical="top"/>
    </xf>
    <xf numFmtId="0" fontId="23" fillId="0" borderId="38" xfId="5" applyFont="1" applyBorder="1" applyAlignment="1">
      <alignment horizontal="left" vertical="top"/>
    </xf>
    <xf numFmtId="171" fontId="23" fillId="0" borderId="18" xfId="5" applyNumberFormat="1" applyFont="1" applyBorder="1" applyAlignment="1">
      <alignment horizontal="center" vertical="top"/>
    </xf>
    <xf numFmtId="0" fontId="25" fillId="0" borderId="17" xfId="5" applyFont="1" applyBorder="1" applyAlignment="1">
      <alignment horizontal="center" vertical="top"/>
    </xf>
    <xf numFmtId="171" fontId="23" fillId="0" borderId="39" xfId="5" applyNumberFormat="1" applyFont="1" applyBorder="1" applyAlignment="1">
      <alignment horizontal="center" vertical="top"/>
    </xf>
    <xf numFmtId="0" fontId="26" fillId="0" borderId="17" xfId="5" applyFont="1" applyBorder="1" applyAlignment="1">
      <alignment horizontal="left" vertical="top"/>
    </xf>
    <xf numFmtId="0" fontId="26" fillId="0" borderId="17" xfId="5" applyFont="1" applyBorder="1" applyAlignment="1">
      <alignment horizontal="center" vertical="top"/>
    </xf>
    <xf numFmtId="4" fontId="26" fillId="0" borderId="43" xfId="5" applyNumberFormat="1" applyFont="1" applyBorder="1" applyAlignment="1">
      <alignment horizontal="right" vertical="top"/>
    </xf>
    <xf numFmtId="0" fontId="26" fillId="0" borderId="42" xfId="5" applyFont="1" applyBorder="1" applyAlignment="1">
      <alignment horizontal="center" vertical="top" wrapText="1"/>
    </xf>
    <xf numFmtId="0" fontId="30" fillId="0" borderId="0" xfId="7" applyFont="1" applyBorder="1" applyAlignment="1">
      <alignment horizontal="center" wrapText="1"/>
    </xf>
    <xf numFmtId="0" fontId="29" fillId="0" borderId="0" xfId="7" applyFont="1" applyBorder="1" applyAlignment="1">
      <alignment horizontal="left" wrapText="1"/>
    </xf>
    <xf numFmtId="0" fontId="29" fillId="0" borderId="0" xfId="7" applyFont="1" applyBorder="1" applyAlignment="1">
      <alignment horizontal="left" vertical="center" wrapText="1"/>
    </xf>
    <xf numFmtId="0" fontId="31" fillId="0" borderId="0" xfId="7" applyFont="1" applyBorder="1" applyAlignment="1">
      <alignment horizontal="center"/>
    </xf>
  </cellXfs>
  <cellStyles count="21">
    <cellStyle name="Moeda" xfId="2" builtinId="4"/>
    <cellStyle name="Moeda 2" xfId="4" xr:uid="{00000000-0005-0000-0000-000001000000}"/>
    <cellStyle name="Normal" xfId="0" builtinId="0"/>
    <cellStyle name="Normal 2" xfId="5" xr:uid="{00000000-0005-0000-0000-000003000000}"/>
    <cellStyle name="Normal 2 2" xfId="6" xr:uid="{00000000-0005-0000-0000-000004000000}"/>
    <cellStyle name="Normal 3" xfId="7" xr:uid="{00000000-0005-0000-0000-000005000000}"/>
    <cellStyle name="Normal_Plan1" xfId="8" xr:uid="{00000000-0005-0000-0000-000006000000}"/>
    <cellStyle name="Porcentagem" xfId="3" builtinId="5"/>
    <cellStyle name="Porcentagem 2" xfId="9" xr:uid="{00000000-0005-0000-0000-000008000000}"/>
    <cellStyle name="Porcentagem 2 2" xfId="10" xr:uid="{00000000-0005-0000-0000-000009000000}"/>
    <cellStyle name="Porcentagem 2 2 2" xfId="11" xr:uid="{00000000-0005-0000-0000-00000A000000}"/>
    <cellStyle name="Porcentagem 2 3" xfId="12" xr:uid="{00000000-0005-0000-0000-00000B000000}"/>
    <cellStyle name="Porcentagem 3" xfId="13" xr:uid="{00000000-0005-0000-0000-00000C000000}"/>
    <cellStyle name="Separador de milhares 2" xfId="14" xr:uid="{00000000-0005-0000-0000-00000D000000}"/>
    <cellStyle name="Separador de milhares 2 2" xfId="15" xr:uid="{00000000-0005-0000-0000-00000E000000}"/>
    <cellStyle name="Separador de milhares 3" xfId="16" xr:uid="{00000000-0005-0000-0000-00000F000000}"/>
    <cellStyle name="Separador de milhares 3 2" xfId="17" xr:uid="{00000000-0005-0000-0000-000010000000}"/>
    <cellStyle name="Vírgula" xfId="1" builtinId="3"/>
    <cellStyle name="Vírgula 2" xfId="18" xr:uid="{00000000-0005-0000-0000-000012000000}"/>
    <cellStyle name="Vírgula 2 2" xfId="19" xr:uid="{00000000-0005-0000-0000-000013000000}"/>
    <cellStyle name="Vírgula 3" xfId="20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9C3"/>
      <rgbColor rgb="FF808080"/>
      <rgbColor rgb="FF9999FF"/>
      <rgbColor rgb="FF993366"/>
      <rgbColor rgb="FFFFFFC0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3E3E3"/>
      <rgbColor rgb="FFEBF1DE"/>
      <rgbColor rgb="FFFFFF99"/>
      <rgbColor rgb="FFFDEADA"/>
      <rgbColor rgb="FFFF99CC"/>
      <rgbColor rgb="FFCC99FF"/>
      <rgbColor rgb="FFEFEFB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4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38160</xdr:colOff>
      <xdr:row>0</xdr:row>
      <xdr:rowOff>9360</xdr:rowOff>
    </xdr:from>
    <xdr:to>
      <xdr:col>6</xdr:col>
      <xdr:colOff>103680</xdr:colOff>
      <xdr:row>1</xdr:row>
      <xdr:rowOff>8280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8760" y="9360"/>
          <a:ext cx="668520" cy="198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998280</xdr:colOff>
      <xdr:row>0</xdr:row>
      <xdr:rowOff>122040</xdr:rowOff>
    </xdr:from>
    <xdr:to>
      <xdr:col>4</xdr:col>
      <xdr:colOff>301680</xdr:colOff>
      <xdr:row>0</xdr:row>
      <xdr:rowOff>844560</xdr:rowOff>
    </xdr:to>
    <xdr:pic>
      <xdr:nvPicPr>
        <xdr:cNvPr id="2" name="rg_hi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502320" y="122040"/>
          <a:ext cx="875520" cy="72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352440</xdr:colOff>
      <xdr:row>0</xdr:row>
      <xdr:rowOff>0</xdr:rowOff>
    </xdr:from>
    <xdr:to>
      <xdr:col>2</xdr:col>
      <xdr:colOff>146160</xdr:colOff>
      <xdr:row>0</xdr:row>
      <xdr:rowOff>984960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2440" y="0"/>
          <a:ext cx="1184760" cy="98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226440</xdr:colOff>
      <xdr:row>0</xdr:row>
      <xdr:rowOff>96119</xdr:rowOff>
    </xdr:from>
    <xdr:to>
      <xdr:col>7</xdr:col>
      <xdr:colOff>317160</xdr:colOff>
      <xdr:row>0</xdr:row>
      <xdr:rowOff>909204</xdr:rowOff>
    </xdr:to>
    <xdr:pic>
      <xdr:nvPicPr>
        <xdr:cNvPr id="3" name="rg_hi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132190" y="96119"/>
          <a:ext cx="1138470" cy="8130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433080</xdr:colOff>
      <xdr:row>0</xdr:row>
      <xdr:rowOff>0</xdr:rowOff>
    </xdr:from>
    <xdr:to>
      <xdr:col>1</xdr:col>
      <xdr:colOff>897480</xdr:colOff>
      <xdr:row>0</xdr:row>
      <xdr:rowOff>987799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3080" y="0"/>
          <a:ext cx="1149480" cy="984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657225</xdr:colOff>
      <xdr:row>0</xdr:row>
      <xdr:rowOff>81255</xdr:rowOff>
    </xdr:from>
    <xdr:to>
      <xdr:col>6</xdr:col>
      <xdr:colOff>1579635</xdr:colOff>
      <xdr:row>0</xdr:row>
      <xdr:rowOff>1114425</xdr:rowOff>
    </xdr:to>
    <xdr:pic>
      <xdr:nvPicPr>
        <xdr:cNvPr id="8" name="rg_hi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163050" y="81255"/>
          <a:ext cx="922410" cy="103317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486720</xdr:colOff>
      <xdr:row>0</xdr:row>
      <xdr:rowOff>0</xdr:rowOff>
    </xdr:from>
    <xdr:to>
      <xdr:col>1</xdr:col>
      <xdr:colOff>865080</xdr:colOff>
      <xdr:row>0</xdr:row>
      <xdr:rowOff>1017495</xdr:rowOff>
    </xdr:to>
    <xdr:pic>
      <xdr:nvPicPr>
        <xdr:cNvPr id="9" name="Imagem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86720" y="0"/>
          <a:ext cx="1026060" cy="101749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123825</xdr:colOff>
      <xdr:row>52</xdr:row>
      <xdr:rowOff>47624</xdr:rowOff>
    </xdr:from>
    <xdr:to>
      <xdr:col>6</xdr:col>
      <xdr:colOff>2837692</xdr:colOff>
      <xdr:row>52</xdr:row>
      <xdr:rowOff>1912281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5FC7389-3886-4E27-A84D-E86B683A0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10450" y="12792074"/>
          <a:ext cx="3933067" cy="1864657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50</xdr:row>
      <xdr:rowOff>85725</xdr:rowOff>
    </xdr:from>
    <xdr:to>
      <xdr:col>6</xdr:col>
      <xdr:colOff>2828925</xdr:colOff>
      <xdr:row>50</xdr:row>
      <xdr:rowOff>1781700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3B8F56-941B-4719-A1B5-9FB3B9380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81875" y="23488650"/>
          <a:ext cx="3952875" cy="1695975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304801</xdr:colOff>
      <xdr:row>127</xdr:row>
      <xdr:rowOff>19050</xdr:rowOff>
    </xdr:from>
    <xdr:to>
      <xdr:col>6</xdr:col>
      <xdr:colOff>2590801</xdr:colOff>
      <xdr:row>127</xdr:row>
      <xdr:rowOff>1873770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A19D1-FAE7-4D64-8046-2502A408C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91426" y="69513450"/>
          <a:ext cx="3505200" cy="1854720"/>
        </a:xfrm>
        <a:prstGeom prst="rect">
          <a:avLst/>
        </a:prstGeom>
      </xdr:spPr>
    </xdr:pic>
    <xdr:clientData/>
  </xdr:twoCellAnchor>
  <xdr:twoCellAnchor editAs="oneCell">
    <xdr:from>
      <xdr:col>5</xdr:col>
      <xdr:colOff>19049</xdr:colOff>
      <xdr:row>130</xdr:row>
      <xdr:rowOff>504826</xdr:rowOff>
    </xdr:from>
    <xdr:to>
      <xdr:col>6</xdr:col>
      <xdr:colOff>3022684</xdr:colOff>
      <xdr:row>130</xdr:row>
      <xdr:rowOff>952500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3233D2A-CEE8-44D8-BF4F-AF7464188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05674" y="73161526"/>
          <a:ext cx="4222835" cy="4476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1321200</xdr:colOff>
      <xdr:row>0</xdr:row>
      <xdr:rowOff>259920</xdr:rowOff>
    </xdr:from>
    <xdr:to>
      <xdr:col>2</xdr:col>
      <xdr:colOff>468360</xdr:colOff>
      <xdr:row>0</xdr:row>
      <xdr:rowOff>814680</xdr:rowOff>
    </xdr:to>
    <xdr:pic>
      <xdr:nvPicPr>
        <xdr:cNvPr id="5" name="rg_hi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272560" y="259920"/>
          <a:ext cx="709200" cy="554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213480</xdr:colOff>
      <xdr:row>26</xdr:row>
      <xdr:rowOff>7920</xdr:rowOff>
    </xdr:from>
    <xdr:to>
      <xdr:col>2</xdr:col>
      <xdr:colOff>989280</xdr:colOff>
      <xdr:row>34</xdr:row>
      <xdr:rowOff>69840</xdr:rowOff>
    </xdr:to>
    <xdr:pic>
      <xdr:nvPicPr>
        <xdr:cNvPr id="6" name="Imagem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2"/>
        <a:srcRect l="7117" t="35704" r="47505" b="43491"/>
        <a:stretch/>
      </xdr:blipFill>
      <xdr:spPr>
        <a:xfrm>
          <a:off x="213480" y="6456240"/>
          <a:ext cx="6289200" cy="1357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178560</xdr:colOff>
      <xdr:row>0</xdr:row>
      <xdr:rowOff>18000</xdr:rowOff>
    </xdr:from>
    <xdr:to>
      <xdr:col>0</xdr:col>
      <xdr:colOff>1292400</xdr:colOff>
      <xdr:row>0</xdr:row>
      <xdr:rowOff>1002960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78560" y="18000"/>
          <a:ext cx="1113840" cy="98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162090</xdr:colOff>
      <xdr:row>0</xdr:row>
      <xdr:rowOff>30660</xdr:rowOff>
    </xdr:from>
    <xdr:to>
      <xdr:col>20</xdr:col>
      <xdr:colOff>730380</xdr:colOff>
      <xdr:row>2</xdr:row>
      <xdr:rowOff>130380</xdr:rowOff>
    </xdr:to>
    <xdr:pic>
      <xdr:nvPicPr>
        <xdr:cNvPr id="10" name="rg_hi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154940" y="30660"/>
          <a:ext cx="1635090" cy="11284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0</xdr:row>
      <xdr:rowOff>0</xdr:rowOff>
    </xdr:from>
    <xdr:to>
      <xdr:col>3</xdr:col>
      <xdr:colOff>394200</xdr:colOff>
      <xdr:row>3</xdr:row>
      <xdr:rowOff>160560</xdr:rowOff>
    </xdr:to>
    <xdr:pic>
      <xdr:nvPicPr>
        <xdr:cNvPr id="11" name="Imagem 3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49120" y="0"/>
          <a:ext cx="1656720" cy="139860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drigo\Documents\PENDRIVE%2002\Oficina%20AMA%20-%20CAIXA%20-%20Sebrae\03%20-%20Contrato%20Repasse%20I\03.02%20-%20An&#225;lise%20-%20Cl&#225;usula%20Suspensiva\BDI\Composi&#231;&#227;o_BDI_Ac&#243;rd&#227;o_2622_TC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8"/>
  <sheetViews>
    <sheetView view="pageBreakPreview" zoomScale="130" zoomScaleNormal="100" zoomScalePageLayoutView="130" workbookViewId="0">
      <selection activeCell="AY4" sqref="AY4:BU4"/>
    </sheetView>
  </sheetViews>
  <sheetFormatPr defaultRowHeight="12.75" x14ac:dyDescent="0.2"/>
  <cols>
    <col min="1" max="72" width="1.7109375" customWidth="1"/>
    <col min="73" max="73" width="6.85546875" customWidth="1"/>
    <col min="74" max="1025" width="1.7109375" customWidth="1"/>
  </cols>
  <sheetData>
    <row r="1" spans="1:73" ht="15.75" x14ac:dyDescent="0.2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  <c r="AM1" s="343"/>
      <c r="AN1" s="343"/>
      <c r="AO1" s="343"/>
      <c r="AP1" s="343"/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4" t="s">
        <v>1</v>
      </c>
      <c r="BB1" s="344"/>
      <c r="BC1" s="344"/>
      <c r="BD1" s="344"/>
      <c r="BE1" s="344"/>
      <c r="BF1" s="344"/>
      <c r="BG1" s="344"/>
      <c r="BH1" s="344"/>
      <c r="BI1" s="345"/>
      <c r="BJ1" s="345"/>
      <c r="BK1" s="345"/>
      <c r="BL1" s="345"/>
      <c r="BM1" s="345"/>
      <c r="BN1" s="345"/>
      <c r="BO1" s="345"/>
      <c r="BP1" s="345"/>
      <c r="BQ1" s="345"/>
      <c r="BR1" s="345"/>
      <c r="BS1" s="345"/>
      <c r="BT1" s="345"/>
      <c r="BU1" s="1"/>
    </row>
    <row r="2" spans="1:73" x14ac:dyDescent="0.2">
      <c r="A2" s="2"/>
      <c r="B2" s="3"/>
      <c r="C2" s="3"/>
      <c r="D2" s="3"/>
      <c r="E2" s="3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2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x14ac:dyDescent="0.2">
      <c r="A3" s="5"/>
      <c r="B3" s="5"/>
      <c r="C3" s="5"/>
      <c r="D3" s="5"/>
      <c r="E3" s="5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</row>
    <row r="4" spans="1:73" x14ac:dyDescent="0.2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"/>
      <c r="Q4" s="346" t="s">
        <v>3</v>
      </c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7" t="s">
        <v>4</v>
      </c>
      <c r="AQ4" s="347"/>
      <c r="AR4" s="347"/>
      <c r="AS4" s="347"/>
      <c r="AT4" s="347"/>
      <c r="AU4" s="347"/>
      <c r="AV4" s="347"/>
      <c r="AW4" s="347"/>
      <c r="AX4" s="347"/>
      <c r="AY4" s="346" t="s">
        <v>635</v>
      </c>
      <c r="AZ4" s="346"/>
      <c r="BA4" s="346"/>
      <c r="BB4" s="346"/>
      <c r="BC4" s="346"/>
      <c r="BD4" s="346"/>
      <c r="BE4" s="346"/>
      <c r="BF4" s="346"/>
      <c r="BG4" s="346"/>
      <c r="BH4" s="346"/>
      <c r="BI4" s="346"/>
      <c r="BJ4" s="346"/>
      <c r="BK4" s="346"/>
      <c r="BL4" s="346"/>
      <c r="BM4" s="346"/>
      <c r="BN4" s="346"/>
      <c r="BO4" s="346"/>
      <c r="BP4" s="346"/>
      <c r="BQ4" s="346"/>
      <c r="BR4" s="346"/>
      <c r="BS4" s="346"/>
      <c r="BT4" s="346"/>
      <c r="BU4" s="346"/>
    </row>
    <row r="5" spans="1:73" x14ac:dyDescent="0.2">
      <c r="A5" s="8"/>
      <c r="B5" s="9"/>
      <c r="C5" s="9"/>
      <c r="D5" s="9"/>
      <c r="E5" s="9"/>
      <c r="F5" s="6"/>
      <c r="G5" s="6"/>
      <c r="H5" s="9"/>
      <c r="I5" s="10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</row>
    <row r="6" spans="1:73" x14ac:dyDescent="0.2">
      <c r="A6" s="11"/>
      <c r="B6" s="2"/>
      <c r="C6" s="2"/>
      <c r="D6" s="2"/>
      <c r="E6" s="2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ht="12.75" customHeight="1" x14ac:dyDescent="0.2">
      <c r="A7" s="352" t="s">
        <v>5</v>
      </c>
      <c r="B7" s="352"/>
      <c r="C7" s="352"/>
      <c r="D7" s="352"/>
      <c r="E7" s="352"/>
      <c r="F7" s="353" t="s">
        <v>6</v>
      </c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4" t="s">
        <v>7</v>
      </c>
      <c r="AE7" s="354"/>
      <c r="AF7" s="354"/>
      <c r="AG7" s="354" t="s">
        <v>8</v>
      </c>
      <c r="AH7" s="354"/>
      <c r="AI7" s="354"/>
      <c r="AJ7" s="354"/>
      <c r="AK7" s="354"/>
      <c r="AL7" s="349" t="s">
        <v>9</v>
      </c>
      <c r="AM7" s="349"/>
      <c r="AN7" s="349"/>
      <c r="AO7" s="349"/>
      <c r="AP7" s="349"/>
      <c r="AQ7" s="349"/>
      <c r="AR7" s="349"/>
      <c r="AS7" s="348" t="s">
        <v>10</v>
      </c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9" t="s">
        <v>11</v>
      </c>
      <c r="BH7" s="349"/>
      <c r="BI7" s="349"/>
      <c r="BJ7" s="349"/>
      <c r="BK7" s="349"/>
      <c r="BL7" s="349"/>
      <c r="BM7" s="349"/>
      <c r="BN7" s="350" t="s">
        <v>12</v>
      </c>
      <c r="BO7" s="350"/>
      <c r="BP7" s="350"/>
      <c r="BQ7" s="350"/>
      <c r="BR7" s="350"/>
      <c r="BS7" s="350"/>
      <c r="BT7" s="350"/>
      <c r="BU7" s="12" t="s">
        <v>13</v>
      </c>
    </row>
    <row r="8" spans="1:73" x14ac:dyDescent="0.2">
      <c r="A8" s="352"/>
      <c r="B8" s="352"/>
      <c r="C8" s="352"/>
      <c r="D8" s="352"/>
      <c r="E8" s="352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4"/>
      <c r="AE8" s="354"/>
      <c r="AF8" s="354"/>
      <c r="AG8" s="354"/>
      <c r="AH8" s="354"/>
      <c r="AI8" s="354"/>
      <c r="AJ8" s="354"/>
      <c r="AK8" s="354"/>
      <c r="AL8" s="349"/>
      <c r="AM8" s="349"/>
      <c r="AN8" s="349"/>
      <c r="AO8" s="349"/>
      <c r="AP8" s="349"/>
      <c r="AQ8" s="349"/>
      <c r="AR8" s="349"/>
      <c r="AS8" s="351" t="s">
        <v>14</v>
      </c>
      <c r="AT8" s="351"/>
      <c r="AU8" s="351"/>
      <c r="AV8" s="351"/>
      <c r="AW8" s="351"/>
      <c r="AX8" s="351"/>
      <c r="AY8" s="351"/>
      <c r="AZ8" s="351" t="s">
        <v>15</v>
      </c>
      <c r="BA8" s="351"/>
      <c r="BB8" s="351"/>
      <c r="BC8" s="351"/>
      <c r="BD8" s="351"/>
      <c r="BE8" s="351"/>
      <c r="BF8" s="351"/>
      <c r="BG8" s="349"/>
      <c r="BH8" s="349"/>
      <c r="BI8" s="349"/>
      <c r="BJ8" s="349"/>
      <c r="BK8" s="349"/>
      <c r="BL8" s="349"/>
      <c r="BM8" s="349"/>
      <c r="BN8" s="350"/>
      <c r="BO8" s="350"/>
      <c r="BP8" s="350"/>
      <c r="BQ8" s="350"/>
      <c r="BR8" s="350"/>
      <c r="BS8" s="350"/>
      <c r="BT8" s="350"/>
      <c r="BU8" s="13" t="s">
        <v>16</v>
      </c>
    </row>
    <row r="9" spans="1:73" ht="24.75" customHeight="1" x14ac:dyDescent="0.2">
      <c r="A9" s="357"/>
      <c r="B9" s="357"/>
      <c r="C9" s="357"/>
      <c r="D9" s="357"/>
      <c r="E9" s="357"/>
      <c r="F9" s="358" t="str">
        <f>RESUMO!A7</f>
        <v>INFRAESTRUTURA - PRAÇAS MULTIEVENTOS</v>
      </c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  <c r="AA9" s="358"/>
      <c r="AB9" s="358"/>
      <c r="AC9" s="358"/>
      <c r="AD9" s="359"/>
      <c r="AE9" s="359"/>
      <c r="AF9" s="359"/>
      <c r="AG9" s="364"/>
      <c r="AH9" s="364"/>
      <c r="AI9" s="364"/>
      <c r="AJ9" s="364"/>
      <c r="AK9" s="364"/>
      <c r="AL9" s="365"/>
      <c r="AM9" s="365"/>
      <c r="AN9" s="365"/>
      <c r="AO9" s="365"/>
      <c r="AP9" s="365"/>
      <c r="AQ9" s="365"/>
      <c r="AR9" s="365"/>
      <c r="AS9" s="364"/>
      <c r="AT9" s="364"/>
      <c r="AU9" s="364"/>
      <c r="AV9" s="364"/>
      <c r="AW9" s="364"/>
      <c r="AX9" s="364"/>
      <c r="AY9" s="364"/>
      <c r="AZ9" s="364"/>
      <c r="BA9" s="364"/>
      <c r="BB9" s="364"/>
      <c r="BC9" s="364"/>
      <c r="BD9" s="364"/>
      <c r="BE9" s="364"/>
      <c r="BF9" s="364"/>
      <c r="BG9" s="364"/>
      <c r="BH9" s="364"/>
      <c r="BI9" s="364"/>
      <c r="BJ9" s="364"/>
      <c r="BK9" s="364"/>
      <c r="BL9" s="364"/>
      <c r="BM9" s="364"/>
      <c r="BN9" s="366"/>
      <c r="BO9" s="366"/>
      <c r="BP9" s="366"/>
      <c r="BQ9" s="366"/>
      <c r="BR9" s="366"/>
      <c r="BS9" s="366"/>
      <c r="BT9" s="366"/>
      <c r="BU9" s="14"/>
    </row>
    <row r="10" spans="1:73" x14ac:dyDescent="0.2">
      <c r="A10" s="360">
        <v>1</v>
      </c>
      <c r="B10" s="360"/>
      <c r="C10" s="360"/>
      <c r="D10" s="360"/>
      <c r="E10" s="360"/>
      <c r="F10" s="361" t="str">
        <f>RESUMO!A7</f>
        <v>INFRAESTRUTURA - PRAÇAS MULTIEVENTOS</v>
      </c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  <c r="AC10" s="361"/>
      <c r="AD10" s="362"/>
      <c r="AE10" s="362"/>
      <c r="AF10" s="362"/>
      <c r="AG10" s="355"/>
      <c r="AH10" s="355"/>
      <c r="AI10" s="355"/>
      <c r="AJ10" s="355"/>
      <c r="AK10" s="355"/>
      <c r="AL10" s="363">
        <f>RESUMO!E7</f>
        <v>290260.08</v>
      </c>
      <c r="AM10" s="363"/>
      <c r="AN10" s="363"/>
      <c r="AO10" s="363"/>
      <c r="AP10" s="363"/>
      <c r="AQ10" s="363"/>
      <c r="AR10" s="363"/>
      <c r="AS10" s="367"/>
      <c r="AT10" s="367"/>
      <c r="AU10" s="367"/>
      <c r="AV10" s="367"/>
      <c r="AW10" s="367"/>
      <c r="AX10" s="367"/>
      <c r="AY10" s="367"/>
      <c r="AZ10" s="355"/>
      <c r="BA10" s="355"/>
      <c r="BB10" s="355"/>
      <c r="BC10" s="355"/>
      <c r="BD10" s="355"/>
      <c r="BE10" s="355"/>
      <c r="BF10" s="355"/>
      <c r="BG10" s="355"/>
      <c r="BH10" s="355"/>
      <c r="BI10" s="355"/>
      <c r="BJ10" s="355"/>
      <c r="BK10" s="355"/>
      <c r="BL10" s="355"/>
      <c r="BM10" s="355"/>
      <c r="BN10" s="356">
        <f t="shared" ref="BN10:BN12" si="0">SUM(AL10:BM10)</f>
        <v>290260.08</v>
      </c>
      <c r="BO10" s="356"/>
      <c r="BP10" s="356"/>
      <c r="BQ10" s="356"/>
      <c r="BR10" s="356"/>
      <c r="BS10" s="356"/>
      <c r="BT10" s="356"/>
      <c r="BU10" s="15">
        <f>IF(BN10=0,0,BN10*100/$BN$13)</f>
        <v>44.88</v>
      </c>
    </row>
    <row r="11" spans="1:73" x14ac:dyDescent="0.2">
      <c r="A11" s="360">
        <v>2</v>
      </c>
      <c r="B11" s="360"/>
      <c r="C11" s="360"/>
      <c r="D11" s="360"/>
      <c r="E11" s="360"/>
      <c r="F11" s="361" t="str">
        <f>RESUMO!A12</f>
        <v>EDIFICAÇÃO - PALCO MULTIEVENTOS</v>
      </c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2"/>
      <c r="AE11" s="362"/>
      <c r="AF11" s="362"/>
      <c r="AG11" s="355"/>
      <c r="AH11" s="355"/>
      <c r="AI11" s="355"/>
      <c r="AJ11" s="355"/>
      <c r="AK11" s="355"/>
      <c r="AL11" s="363">
        <f>RESUMO!E12</f>
        <v>263238.09999999998</v>
      </c>
      <c r="AM11" s="363"/>
      <c r="AN11" s="363"/>
      <c r="AO11" s="363"/>
      <c r="AP11" s="363"/>
      <c r="AQ11" s="363"/>
      <c r="AR11" s="363"/>
      <c r="AS11" s="367"/>
      <c r="AT11" s="367"/>
      <c r="AU11" s="367"/>
      <c r="AV11" s="367"/>
      <c r="AW11" s="367"/>
      <c r="AX11" s="367"/>
      <c r="AY11" s="367"/>
      <c r="AZ11" s="355"/>
      <c r="BA11" s="355"/>
      <c r="BB11" s="355"/>
      <c r="BC11" s="355"/>
      <c r="BD11" s="355"/>
      <c r="BE11" s="355"/>
      <c r="BF11" s="355"/>
      <c r="BG11" s="355"/>
      <c r="BH11" s="355"/>
      <c r="BI11" s="355"/>
      <c r="BJ11" s="355"/>
      <c r="BK11" s="355"/>
      <c r="BL11" s="355"/>
      <c r="BM11" s="355"/>
      <c r="BN11" s="356">
        <f t="shared" si="0"/>
        <v>263238.09999999998</v>
      </c>
      <c r="BO11" s="356"/>
      <c r="BP11" s="356"/>
      <c r="BQ11" s="356"/>
      <c r="BR11" s="356"/>
      <c r="BS11" s="356"/>
      <c r="BT11" s="356"/>
      <c r="BU11" s="15">
        <f>IF(BN11=0,0,BN11*100/$BN$13)</f>
        <v>40.700000000000003</v>
      </c>
    </row>
    <row r="12" spans="1:73" x14ac:dyDescent="0.2">
      <c r="A12" s="360">
        <v>3</v>
      </c>
      <c r="B12" s="360"/>
      <c r="C12" s="360"/>
      <c r="D12" s="360"/>
      <c r="E12" s="360"/>
      <c r="F12" s="361" t="str">
        <f>RESUMO!A25</f>
        <v>EDIFICAÇÃO - WCB - FEMININO - MASCULINO</v>
      </c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  <c r="AB12" s="361"/>
      <c r="AC12" s="361"/>
      <c r="AD12" s="362"/>
      <c r="AE12" s="362"/>
      <c r="AF12" s="362"/>
      <c r="AG12" s="355"/>
      <c r="AH12" s="355"/>
      <c r="AI12" s="355"/>
      <c r="AJ12" s="355"/>
      <c r="AK12" s="355"/>
      <c r="AL12" s="363">
        <f>RESUMO!E25</f>
        <v>93289.03</v>
      </c>
      <c r="AM12" s="363"/>
      <c r="AN12" s="363"/>
      <c r="AO12" s="363"/>
      <c r="AP12" s="363"/>
      <c r="AQ12" s="363"/>
      <c r="AR12" s="363"/>
      <c r="AS12" s="367"/>
      <c r="AT12" s="367"/>
      <c r="AU12" s="367"/>
      <c r="AV12" s="367"/>
      <c r="AW12" s="367"/>
      <c r="AX12" s="367"/>
      <c r="AY12" s="367"/>
      <c r="AZ12" s="355"/>
      <c r="BA12" s="355"/>
      <c r="BB12" s="355"/>
      <c r="BC12" s="355"/>
      <c r="BD12" s="355"/>
      <c r="BE12" s="355"/>
      <c r="BF12" s="355"/>
      <c r="BG12" s="355"/>
      <c r="BH12" s="355"/>
      <c r="BI12" s="355"/>
      <c r="BJ12" s="355"/>
      <c r="BK12" s="355"/>
      <c r="BL12" s="355"/>
      <c r="BM12" s="355"/>
      <c r="BN12" s="356">
        <f t="shared" si="0"/>
        <v>93289.03</v>
      </c>
      <c r="BO12" s="356"/>
      <c r="BP12" s="356"/>
      <c r="BQ12" s="356"/>
      <c r="BR12" s="356"/>
      <c r="BS12" s="356"/>
      <c r="BT12" s="356"/>
      <c r="BU12" s="15">
        <f>IF(BN12=0,0,BN12*100/$BN$13)</f>
        <v>14.42</v>
      </c>
    </row>
    <row r="13" spans="1:73" s="17" customFormat="1" x14ac:dyDescent="0.2">
      <c r="A13" s="369" t="s">
        <v>17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70">
        <f>SUM(AL10:AR12)</f>
        <v>646787.21</v>
      </c>
      <c r="AM13" s="370"/>
      <c r="AN13" s="370"/>
      <c r="AO13" s="370"/>
      <c r="AP13" s="370"/>
      <c r="AQ13" s="370"/>
      <c r="AR13" s="370"/>
      <c r="AS13" s="371">
        <f>SUM(AS9:AY12)</f>
        <v>0</v>
      </c>
      <c r="AT13" s="371"/>
      <c r="AU13" s="371"/>
      <c r="AV13" s="371"/>
      <c r="AW13" s="371"/>
      <c r="AX13" s="371"/>
      <c r="AY13" s="371"/>
      <c r="AZ13" s="372">
        <f>SUM(AZ9:BF12)</f>
        <v>0</v>
      </c>
      <c r="BA13" s="372"/>
      <c r="BB13" s="372"/>
      <c r="BC13" s="372"/>
      <c r="BD13" s="372"/>
      <c r="BE13" s="372"/>
      <c r="BF13" s="372"/>
      <c r="BG13" s="372">
        <f>SUM(BG9:BM12)</f>
        <v>0</v>
      </c>
      <c r="BH13" s="372"/>
      <c r="BI13" s="372"/>
      <c r="BJ13" s="372"/>
      <c r="BK13" s="372"/>
      <c r="BL13" s="372"/>
      <c r="BM13" s="372"/>
      <c r="BN13" s="368">
        <f>AL13+AS13</f>
        <v>646787.21</v>
      </c>
      <c r="BO13" s="368"/>
      <c r="BP13" s="368"/>
      <c r="BQ13" s="368"/>
      <c r="BR13" s="368"/>
      <c r="BS13" s="368"/>
      <c r="BT13" s="368"/>
      <c r="BU13" s="16">
        <f>IF(BN13=0,0,BN13*100/$BN$13)</f>
        <v>100</v>
      </c>
    </row>
    <row r="14" spans="1:7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18"/>
      <c r="AM14" s="18"/>
      <c r="AN14" s="18"/>
      <c r="AO14" s="18"/>
      <c r="AP14" s="18"/>
      <c r="AQ14" s="18"/>
      <c r="AR14" s="18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20"/>
      <c r="BP14" s="20"/>
      <c r="BQ14" s="20"/>
      <c r="BR14" s="20"/>
      <c r="BS14" s="20"/>
      <c r="BT14" s="20"/>
      <c r="BU14" s="19"/>
    </row>
    <row r="15" spans="1:7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</row>
    <row r="16" spans="1:73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2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3"/>
      <c r="BL16" s="3"/>
      <c r="BM16" s="3"/>
      <c r="BN16" s="373"/>
      <c r="BO16" s="373"/>
      <c r="BP16" s="373"/>
      <c r="BQ16" s="373"/>
      <c r="BR16" s="373"/>
      <c r="BS16" s="373"/>
      <c r="BT16" s="373"/>
      <c r="BU16" s="3"/>
    </row>
    <row r="17" spans="1:73" x14ac:dyDescent="0.2">
      <c r="A17" s="374" t="s">
        <v>18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23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  <c r="AR17" s="375"/>
      <c r="AS17" s="375"/>
      <c r="AT17" s="375"/>
      <c r="AU17" s="375"/>
      <c r="AV17" s="375"/>
      <c r="AW17" s="375"/>
      <c r="AX17" s="375"/>
      <c r="AY17" s="22"/>
      <c r="AZ17" s="24"/>
      <c r="BA17" s="376"/>
      <c r="BB17" s="376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</row>
    <row r="18" spans="1:73" x14ac:dyDescent="0.2">
      <c r="A18" s="25"/>
      <c r="B18" s="26" t="s">
        <v>19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8"/>
      <c r="W18" s="28"/>
      <c r="X18" s="28"/>
      <c r="Y18" s="28"/>
      <c r="Z18" s="377" t="s">
        <v>20</v>
      </c>
      <c r="AA18" s="377"/>
      <c r="AB18" s="377"/>
      <c r="AC18" s="377"/>
      <c r="AD18" s="377"/>
      <c r="AE18" s="377"/>
      <c r="AF18" s="377"/>
      <c r="AG18" s="377"/>
      <c r="AH18" s="377"/>
      <c r="AI18" s="377"/>
      <c r="AJ18" s="377"/>
      <c r="AK18" s="377"/>
      <c r="AL18" s="377"/>
      <c r="AM18" s="377"/>
      <c r="AN18" s="377"/>
      <c r="AO18" s="377"/>
      <c r="AP18" s="377"/>
      <c r="AQ18" s="377"/>
      <c r="AR18" s="377"/>
      <c r="AS18" s="377"/>
      <c r="AT18" s="377"/>
      <c r="AU18" s="377"/>
      <c r="AV18" s="377"/>
      <c r="AW18" s="377"/>
      <c r="AX18" s="377"/>
      <c r="AY18" s="28"/>
      <c r="AZ18" s="28"/>
      <c r="BA18" s="377" t="s">
        <v>21</v>
      </c>
      <c r="BB18" s="377"/>
      <c r="BC18" s="377"/>
      <c r="BD18" s="377"/>
      <c r="BE18" s="377"/>
      <c r="BF18" s="377"/>
      <c r="BG18" s="377"/>
      <c r="BH18" s="377"/>
      <c r="BI18" s="377"/>
      <c r="BJ18" s="377"/>
      <c r="BK18" s="377"/>
      <c r="BL18" s="377"/>
      <c r="BM18" s="377"/>
      <c r="BN18" s="377"/>
      <c r="BO18" s="377"/>
      <c r="BP18" s="377"/>
      <c r="BQ18" s="377"/>
      <c r="BR18" s="377"/>
      <c r="BS18" s="377"/>
      <c r="BT18" s="377"/>
      <c r="BU18" s="377"/>
    </row>
  </sheetData>
  <mergeCells count="64">
    <mergeCell ref="BN16:BT16"/>
    <mergeCell ref="A17:X17"/>
    <mergeCell ref="Z17:AX17"/>
    <mergeCell ref="BA17:BU17"/>
    <mergeCell ref="Z18:AX18"/>
    <mergeCell ref="BA18:BU18"/>
    <mergeCell ref="A13:AK13"/>
    <mergeCell ref="AL13:AR13"/>
    <mergeCell ref="AS13:AY13"/>
    <mergeCell ref="AZ13:BF13"/>
    <mergeCell ref="BG13:BM13"/>
    <mergeCell ref="BN13:BT13"/>
    <mergeCell ref="AZ11:BF11"/>
    <mergeCell ref="BG11:BM11"/>
    <mergeCell ref="BN11:BT11"/>
    <mergeCell ref="A12:E12"/>
    <mergeCell ref="F12:AC12"/>
    <mergeCell ref="AD12:AF12"/>
    <mergeCell ref="AG12:AK12"/>
    <mergeCell ref="AL12:AR12"/>
    <mergeCell ref="AS12:AY12"/>
    <mergeCell ref="AZ12:BF12"/>
    <mergeCell ref="BG12:BM12"/>
    <mergeCell ref="BN12:BT12"/>
    <mergeCell ref="A11:E11"/>
    <mergeCell ref="F11:AC11"/>
    <mergeCell ref="AD11:AF11"/>
    <mergeCell ref="AG11:AK11"/>
    <mergeCell ref="AL11:AR11"/>
    <mergeCell ref="AS11:AY11"/>
    <mergeCell ref="AS10:AY10"/>
    <mergeCell ref="AZ10:BF10"/>
    <mergeCell ref="BG10:BM10"/>
    <mergeCell ref="BN10:BT10"/>
    <mergeCell ref="A9:E9"/>
    <mergeCell ref="F9:AC9"/>
    <mergeCell ref="AD9:AF9"/>
    <mergeCell ref="A10:E10"/>
    <mergeCell ref="F10:AC10"/>
    <mergeCell ref="AD10:AF10"/>
    <mergeCell ref="AG10:AK10"/>
    <mergeCell ref="AL10:AR10"/>
    <mergeCell ref="AG9:AK9"/>
    <mergeCell ref="AL9:AR9"/>
    <mergeCell ref="AS9:AY9"/>
    <mergeCell ref="AZ9:BF9"/>
    <mergeCell ref="BG9:BM9"/>
    <mergeCell ref="BN9:BT9"/>
    <mergeCell ref="A7:E8"/>
    <mergeCell ref="F7:AC8"/>
    <mergeCell ref="AD7:AF8"/>
    <mergeCell ref="AG7:AK8"/>
    <mergeCell ref="AL7:AR8"/>
    <mergeCell ref="AS7:BF7"/>
    <mergeCell ref="BG7:BM8"/>
    <mergeCell ref="BN7:BT8"/>
    <mergeCell ref="AS8:AY8"/>
    <mergeCell ref="AZ8:BF8"/>
    <mergeCell ref="A1:AZ1"/>
    <mergeCell ref="BA1:BH1"/>
    <mergeCell ref="BI1:BT1"/>
    <mergeCell ref="Q4:AO4"/>
    <mergeCell ref="AP4:AX4"/>
    <mergeCell ref="AY4:BU4"/>
  </mergeCells>
  <pageMargins left="0.51180555555555496" right="0.51180555555555496" top="0.78749999999999998" bottom="0.78749999999999998" header="0.51180555555555496" footer="0.51180555555555496"/>
  <pageSetup paperSize="9" scale="6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37"/>
  <sheetViews>
    <sheetView view="pageBreakPreview" topLeftCell="A19" zoomScale="140" zoomScaleNormal="100" zoomScalePageLayoutView="140" workbookViewId="0">
      <selection activeCell="A39" sqref="A39"/>
    </sheetView>
  </sheetViews>
  <sheetFormatPr defaultRowHeight="15.75" x14ac:dyDescent="0.2"/>
  <cols>
    <col min="1" max="1" width="7.85546875" style="29" customWidth="1"/>
    <col min="2" max="2" width="11.85546875" style="30" customWidth="1"/>
    <col min="3" max="3" width="58.28515625" style="31" customWidth="1"/>
    <col min="4" max="4" width="22.28515625" style="32" customWidth="1"/>
    <col min="5" max="5" width="16" style="33" customWidth="1"/>
    <col min="6" max="6" width="12" style="34" customWidth="1"/>
    <col min="7" max="7" width="13" style="35" customWidth="1"/>
    <col min="8" max="1025" width="9.140625" style="35" customWidth="1"/>
  </cols>
  <sheetData>
    <row r="1" spans="1:6" ht="80.25" customHeight="1" x14ac:dyDescent="0.2">
      <c r="A1" s="381" t="s">
        <v>22</v>
      </c>
      <c r="B1" s="381"/>
      <c r="C1" s="381"/>
      <c r="D1" s="381"/>
      <c r="E1" s="381"/>
    </row>
    <row r="2" spans="1:6" x14ac:dyDescent="0.2">
      <c r="A2" s="382" t="s">
        <v>23</v>
      </c>
      <c r="B2" s="382"/>
      <c r="C2" s="382"/>
      <c r="D2" s="382"/>
      <c r="E2" s="382"/>
    </row>
    <row r="3" spans="1:6" s="40" customFormat="1" ht="31.15" customHeight="1" x14ac:dyDescent="0.2">
      <c r="A3" s="36" t="s">
        <v>24</v>
      </c>
      <c r="B3" s="383" t="str">
        <f>QCI!AY4</f>
        <v xml:space="preserve">OBRA DE INFRAESTRUTURA DE ESPAÇO MULTIEVENTOS </v>
      </c>
      <c r="C3" s="383"/>
      <c r="D3" s="37" t="s">
        <v>25</v>
      </c>
      <c r="E3" s="38">
        <v>0.8619</v>
      </c>
      <c r="F3" s="39"/>
    </row>
    <row r="4" spans="1:6" s="40" customFormat="1" ht="15.75" customHeight="1" x14ac:dyDescent="0.2">
      <c r="A4" s="41" t="s">
        <v>26</v>
      </c>
      <c r="B4" s="384" t="s">
        <v>27</v>
      </c>
      <c r="C4" s="384"/>
      <c r="D4" s="42" t="s">
        <v>28</v>
      </c>
      <c r="E4" s="43">
        <v>0.47539999999999999</v>
      </c>
      <c r="F4" s="39"/>
    </row>
    <row r="5" spans="1:6" s="40" customFormat="1" ht="15.75" customHeight="1" x14ac:dyDescent="0.2">
      <c r="A5" s="385" t="str">
        <f>'ORÇAMENTO GERAL'!A5:C5</f>
        <v>ORSE/SINAPI REF MAR/ 2019</v>
      </c>
      <c r="B5" s="385"/>
      <c r="C5" s="385"/>
      <c r="D5" s="44" t="s">
        <v>29</v>
      </c>
      <c r="E5" s="45">
        <f>'COMPOSIÇÃO BDI'!C25</f>
        <v>0.30499999999999999</v>
      </c>
      <c r="F5" s="39"/>
    </row>
    <row r="6" spans="1:6" s="49" customFormat="1" ht="15.75" customHeight="1" x14ac:dyDescent="0.2">
      <c r="A6" s="46" t="s">
        <v>30</v>
      </c>
      <c r="B6" s="386" t="s">
        <v>31</v>
      </c>
      <c r="C6" s="386"/>
      <c r="D6" s="46"/>
      <c r="E6" s="47" t="s">
        <v>32</v>
      </c>
      <c r="F6" s="48"/>
    </row>
    <row r="7" spans="1:6" s="49" customFormat="1" ht="15.75" customHeight="1" x14ac:dyDescent="0.2">
      <c r="A7" s="387" t="str">
        <f>'ORÇAMENTO GERAL'!A7:H7</f>
        <v>INFRAESTRUTURA - PRAÇAS MULTIEVENTOS</v>
      </c>
      <c r="B7" s="388"/>
      <c r="C7" s="388"/>
      <c r="D7" s="388"/>
      <c r="E7" s="248">
        <f>SUM(E8:E11)</f>
        <v>290260.08</v>
      </c>
      <c r="F7" s="48"/>
    </row>
    <row r="8" spans="1:6" s="49" customFormat="1" ht="15.75" customHeight="1" x14ac:dyDescent="0.2">
      <c r="A8" s="249">
        <f>'ORÇAMENTO GERAL'!A8</f>
        <v>1</v>
      </c>
      <c r="B8" s="378" t="str">
        <f>'ORÇAMENTO GERAL'!B8:H8</f>
        <v>SERVIÇOS INICIAIS</v>
      </c>
      <c r="C8" s="379"/>
      <c r="D8" s="380"/>
      <c r="E8" s="250">
        <f>'ORÇAMENTO GERAL'!H13</f>
        <v>47554.7</v>
      </c>
      <c r="F8" s="48"/>
    </row>
    <row r="9" spans="1:6" s="49" customFormat="1" ht="15.75" customHeight="1" x14ac:dyDescent="0.2">
      <c r="A9" s="249">
        <v>2</v>
      </c>
      <c r="B9" s="378" t="str">
        <f>'ORÇAMENTO GERAL'!B14:H14</f>
        <v>INFRAESTRUTURA / PAVIMENTAÇÃO</v>
      </c>
      <c r="C9" s="379"/>
      <c r="D9" s="380"/>
      <c r="E9" s="250">
        <f>'ORÇAMENTO GERAL'!H20</f>
        <v>165483.26</v>
      </c>
      <c r="F9" s="48"/>
    </row>
    <row r="10" spans="1:6" s="49" customFormat="1" ht="15.75" customHeight="1" x14ac:dyDescent="0.2">
      <c r="A10" s="249">
        <v>3</v>
      </c>
      <c r="B10" s="378" t="str">
        <f>'ORÇAMENTO GERAL'!B21:H21</f>
        <v xml:space="preserve">ILUMINAÇÃO PÚBLICA </v>
      </c>
      <c r="C10" s="379"/>
      <c r="D10" s="380"/>
      <c r="E10" s="250">
        <f>'ORÇAMENTO GERAL'!H28</f>
        <v>49812.45</v>
      </c>
      <c r="F10" s="48"/>
    </row>
    <row r="11" spans="1:6" s="49" customFormat="1" ht="15.75" customHeight="1" x14ac:dyDescent="0.2">
      <c r="A11" s="249">
        <v>4</v>
      </c>
      <c r="B11" s="378" t="str">
        <f>'ORÇAMENTO GERAL'!B29:H29</f>
        <v>CONCLUSÃO DE OBRA</v>
      </c>
      <c r="C11" s="379"/>
      <c r="D11" s="380"/>
      <c r="E11" s="250">
        <f>'ORÇAMENTO GERAL'!H34</f>
        <v>27409.67</v>
      </c>
      <c r="F11" s="48"/>
    </row>
    <row r="12" spans="1:6" s="49" customFormat="1" ht="15.75" customHeight="1" x14ac:dyDescent="0.2">
      <c r="A12" s="387" t="str">
        <f>'ORÇAMENTO GERAL'!A36:H36</f>
        <v>EDIFICAÇÃO - PALCO MULTIEVENTOS</v>
      </c>
      <c r="B12" s="388"/>
      <c r="C12" s="388"/>
      <c r="D12" s="388"/>
      <c r="E12" s="248">
        <f>SUM(E13:E24)</f>
        <v>263238.09999999998</v>
      </c>
      <c r="F12" s="48"/>
    </row>
    <row r="13" spans="1:6" s="49" customFormat="1" ht="15.75" customHeight="1" x14ac:dyDescent="0.2">
      <c r="A13" s="249">
        <v>1</v>
      </c>
      <c r="B13" s="378" t="str">
        <f>'ORÇAMENTO GERAL'!B37:H37</f>
        <v>SERVIÇOS INICIAIS</v>
      </c>
      <c r="C13" s="379"/>
      <c r="D13" s="380"/>
      <c r="E13" s="250">
        <f>'ORÇAMENTO GERAL'!H39</f>
        <v>617.69000000000005</v>
      </c>
      <c r="F13" s="48"/>
    </row>
    <row r="14" spans="1:6" s="49" customFormat="1" ht="15.75" customHeight="1" x14ac:dyDescent="0.2">
      <c r="A14" s="249">
        <v>2</v>
      </c>
      <c r="B14" s="378" t="str">
        <f>'ORÇAMENTO GERAL'!B40:H40</f>
        <v xml:space="preserve">FUNDAÇÕES </v>
      </c>
      <c r="C14" s="379"/>
      <c r="D14" s="380"/>
      <c r="E14" s="250">
        <f>'ORÇAMENTO GERAL'!H50</f>
        <v>27222.66</v>
      </c>
      <c r="F14" s="48"/>
    </row>
    <row r="15" spans="1:6" s="49" customFormat="1" ht="15.75" customHeight="1" x14ac:dyDescent="0.2">
      <c r="A15" s="249">
        <v>3</v>
      </c>
      <c r="B15" s="378" t="str">
        <f>'ORÇAMENTO GERAL'!B51:H51</f>
        <v>ESTRUTURA</v>
      </c>
      <c r="C15" s="379"/>
      <c r="D15" s="380"/>
      <c r="E15" s="250">
        <f>'ORÇAMENTO GERAL'!H61</f>
        <v>105351.34</v>
      </c>
      <c r="F15" s="48"/>
    </row>
    <row r="16" spans="1:6" s="49" customFormat="1" ht="15.75" customHeight="1" x14ac:dyDescent="0.2">
      <c r="A16" s="249">
        <v>4</v>
      </c>
      <c r="B16" s="378" t="str">
        <f>'ORÇAMENTO GERAL'!B62:H62</f>
        <v>ALVENARIA / REVESTIMENTOS</v>
      </c>
      <c r="C16" s="379"/>
      <c r="D16" s="380"/>
      <c r="E16" s="250">
        <f>'ORÇAMENTO GERAL'!H67</f>
        <v>54606.53</v>
      </c>
      <c r="F16" s="48"/>
    </row>
    <row r="17" spans="1:6" s="49" customFormat="1" ht="15.75" customHeight="1" x14ac:dyDescent="0.2">
      <c r="A17" s="249">
        <v>5</v>
      </c>
      <c r="B17" s="378" t="str">
        <f>'ORÇAMENTO GERAL'!B68:H68</f>
        <v xml:space="preserve">COBERTURA </v>
      </c>
      <c r="C17" s="379"/>
      <c r="D17" s="380"/>
      <c r="E17" s="250">
        <f>'ORÇAMENTO GERAL'!H71</f>
        <v>27928.78</v>
      </c>
      <c r="F17" s="48"/>
    </row>
    <row r="18" spans="1:6" s="49" customFormat="1" ht="15.75" customHeight="1" x14ac:dyDescent="0.2">
      <c r="A18" s="249">
        <v>6</v>
      </c>
      <c r="B18" s="378" t="str">
        <f>'ORÇAMENTO GERAL'!B72:H72</f>
        <v>INSTALAÇÕES ELÉTRICAS</v>
      </c>
      <c r="C18" s="379"/>
      <c r="D18" s="380"/>
      <c r="E18" s="250">
        <f>'ORÇAMENTO GERAL'!H86</f>
        <v>6416.62</v>
      </c>
      <c r="F18" s="48"/>
    </row>
    <row r="19" spans="1:6" s="49" customFormat="1" ht="15.75" customHeight="1" x14ac:dyDescent="0.2">
      <c r="A19" s="249">
        <v>7</v>
      </c>
      <c r="B19" s="378" t="str">
        <f>'ORÇAMENTO GERAL'!B87:H87</f>
        <v xml:space="preserve">INSTALAÇÕES HIDRÁULICAS </v>
      </c>
      <c r="C19" s="379"/>
      <c r="D19" s="380"/>
      <c r="E19" s="250">
        <f>'ORÇAMENTO GERAL'!H102</f>
        <v>2462.3000000000002</v>
      </c>
      <c r="F19" s="48"/>
    </row>
    <row r="20" spans="1:6" s="49" customFormat="1" ht="15.75" customHeight="1" x14ac:dyDescent="0.2">
      <c r="A20" s="249">
        <v>8</v>
      </c>
      <c r="B20" s="378" t="str">
        <f>'ORÇAMENTO GERAL'!B103:H103</f>
        <v>INSTALAÇÕES SANITÁRIAS</v>
      </c>
      <c r="C20" s="379"/>
      <c r="D20" s="380"/>
      <c r="E20" s="250">
        <f>'ORÇAMENTO GERAL'!H116</f>
        <v>2083.4299999999998</v>
      </c>
      <c r="F20" s="48"/>
    </row>
    <row r="21" spans="1:6" s="49" customFormat="1" ht="15.75" customHeight="1" x14ac:dyDescent="0.2">
      <c r="A21" s="249">
        <v>9</v>
      </c>
      <c r="B21" s="378" t="str">
        <f>'ORÇAMENTO GERAL'!B117:H117</f>
        <v xml:space="preserve">ESQUADRIAS </v>
      </c>
      <c r="C21" s="379"/>
      <c r="D21" s="380"/>
      <c r="E21" s="250">
        <f>'ORÇAMENTO GERAL'!H121</f>
        <v>1647.9</v>
      </c>
      <c r="F21" s="48"/>
    </row>
    <row r="22" spans="1:6" s="49" customFormat="1" ht="15.75" customHeight="1" x14ac:dyDescent="0.2">
      <c r="A22" s="249">
        <v>10</v>
      </c>
      <c r="B22" s="378" t="str">
        <f>'ORÇAMENTO GERAL'!B122:H122</f>
        <v>PINTURAS</v>
      </c>
      <c r="C22" s="379"/>
      <c r="D22" s="380"/>
      <c r="E22" s="250">
        <f>'ORÇAMENTO GERAL'!H125</f>
        <v>15489.44</v>
      </c>
      <c r="F22" s="48"/>
    </row>
    <row r="23" spans="1:6" s="49" customFormat="1" ht="15.75" customHeight="1" x14ac:dyDescent="0.2">
      <c r="A23" s="249">
        <v>11</v>
      </c>
      <c r="B23" s="378" t="str">
        <f>'ORÇAMENTO GERAL'!B126:H126</f>
        <v>PISOS</v>
      </c>
      <c r="C23" s="379"/>
      <c r="D23" s="380"/>
      <c r="E23" s="250">
        <f>'ORÇAMENTO GERAL'!H129</f>
        <v>17848.27</v>
      </c>
      <c r="F23" s="48"/>
    </row>
    <row r="24" spans="1:6" s="49" customFormat="1" ht="15.75" customHeight="1" x14ac:dyDescent="0.2">
      <c r="A24" s="249">
        <v>12</v>
      </c>
      <c r="B24" s="378" t="str">
        <f>'ORÇAMENTO GERAL'!B130:H130</f>
        <v>CONCLUSÃO DE OBRA</v>
      </c>
      <c r="C24" s="379"/>
      <c r="D24" s="380"/>
      <c r="E24" s="250">
        <f>'ORÇAMENTO GERAL'!H132</f>
        <v>1563.14</v>
      </c>
      <c r="F24" s="48"/>
    </row>
    <row r="25" spans="1:6" s="49" customFormat="1" ht="15.75" customHeight="1" x14ac:dyDescent="0.2">
      <c r="A25" s="387" t="str">
        <f>'ORÇAMENTO GERAL'!A134:H134</f>
        <v>EDIFICAÇÃO - WCB - FEMININO - MASCULINO</v>
      </c>
      <c r="B25" s="388"/>
      <c r="C25" s="388"/>
      <c r="D25" s="388"/>
      <c r="E25" s="248">
        <f>SUM(E26:E36)</f>
        <v>93289.03</v>
      </c>
      <c r="F25" s="48"/>
    </row>
    <row r="26" spans="1:6" s="252" customFormat="1" ht="15.75" customHeight="1" x14ac:dyDescent="0.2">
      <c r="A26" s="249">
        <v>1</v>
      </c>
      <c r="B26" s="378" t="str">
        <f>'ORÇAMENTO GERAL'!B135:H135</f>
        <v>SERVIÇOS INICIAIS</v>
      </c>
      <c r="C26" s="379"/>
      <c r="D26" s="380"/>
      <c r="E26" s="250">
        <f>'ORÇAMENTO GERAL'!H137</f>
        <v>201.37</v>
      </c>
      <c r="F26" s="251"/>
    </row>
    <row r="27" spans="1:6" s="252" customFormat="1" ht="15.75" customHeight="1" x14ac:dyDescent="0.2">
      <c r="A27" s="249">
        <v>2</v>
      </c>
      <c r="B27" s="378" t="str">
        <f>'ORÇAMENTO GERAL'!B138:H138</f>
        <v>FUNDAÇÕES - ESTRUTURA</v>
      </c>
      <c r="C27" s="379"/>
      <c r="D27" s="380"/>
      <c r="E27" s="250">
        <f>'ORÇAMENTO GERAL'!H148</f>
        <v>23305.06</v>
      </c>
      <c r="F27" s="251"/>
    </row>
    <row r="28" spans="1:6" s="252" customFormat="1" ht="15.75" customHeight="1" x14ac:dyDescent="0.2">
      <c r="A28" s="249">
        <v>3</v>
      </c>
      <c r="B28" s="378" t="str">
        <f>'ORÇAMENTO GERAL'!B149:H149</f>
        <v>ALVENARIA / REVESTIMENTOS</v>
      </c>
      <c r="C28" s="379"/>
      <c r="D28" s="380"/>
      <c r="E28" s="250">
        <f>'ORÇAMENTO GERAL'!H154</f>
        <v>25501.01</v>
      </c>
      <c r="F28" s="251"/>
    </row>
    <row r="29" spans="1:6" s="252" customFormat="1" ht="15.75" customHeight="1" x14ac:dyDescent="0.2">
      <c r="A29" s="249">
        <v>4</v>
      </c>
      <c r="B29" s="378" t="str">
        <f>'ORÇAMENTO GERAL'!B155:H155</f>
        <v xml:space="preserve">COBERTURA </v>
      </c>
      <c r="C29" s="379"/>
      <c r="D29" s="380"/>
      <c r="E29" s="250">
        <f>'ORÇAMENTO GERAL'!H158</f>
        <v>2620.81</v>
      </c>
      <c r="F29" s="251"/>
    </row>
    <row r="30" spans="1:6" s="252" customFormat="1" ht="15.75" customHeight="1" x14ac:dyDescent="0.2">
      <c r="A30" s="249">
        <v>5</v>
      </c>
      <c r="B30" s="378" t="str">
        <f>'ORÇAMENTO GERAL'!B159:H159</f>
        <v>INSTALAÇÕES ELÉTRICAS</v>
      </c>
      <c r="C30" s="379"/>
      <c r="D30" s="380"/>
      <c r="E30" s="250">
        <f>'ORÇAMENTO GERAL'!H170</f>
        <v>3860.57</v>
      </c>
      <c r="F30" s="251"/>
    </row>
    <row r="31" spans="1:6" s="252" customFormat="1" ht="15.75" customHeight="1" x14ac:dyDescent="0.2">
      <c r="A31" s="249">
        <v>6</v>
      </c>
      <c r="B31" s="378" t="str">
        <f>'ORÇAMENTO GERAL'!B171:H171</f>
        <v xml:space="preserve">INSTALAÇÕES HIDRÁULICAS </v>
      </c>
      <c r="C31" s="379"/>
      <c r="D31" s="380"/>
      <c r="E31" s="250">
        <f>'ORÇAMENTO GERAL'!H182</f>
        <v>8914.6200000000008</v>
      </c>
      <c r="F31" s="251"/>
    </row>
    <row r="32" spans="1:6" s="252" customFormat="1" ht="15.75" customHeight="1" x14ac:dyDescent="0.2">
      <c r="A32" s="249">
        <v>7</v>
      </c>
      <c r="B32" s="378" t="str">
        <f>'ORÇAMENTO GERAL'!B183:H183</f>
        <v>INSTALAÇÕES SANITÁRIAS</v>
      </c>
      <c r="C32" s="379"/>
      <c r="D32" s="380"/>
      <c r="E32" s="250">
        <f>'ORÇAMENTO GERAL'!H198</f>
        <v>11463.2</v>
      </c>
      <c r="F32" s="251"/>
    </row>
    <row r="33" spans="1:6" s="252" customFormat="1" ht="15.75" customHeight="1" x14ac:dyDescent="0.2">
      <c r="A33" s="249">
        <v>8</v>
      </c>
      <c r="B33" s="378" t="str">
        <f>'ORÇAMENTO GERAL'!B199:H199</f>
        <v xml:space="preserve">ESQUADRIAS </v>
      </c>
      <c r="C33" s="379"/>
      <c r="D33" s="380"/>
      <c r="E33" s="250">
        <f>'ORÇAMENTO GERAL'!H203</f>
        <v>7479.27</v>
      </c>
      <c r="F33" s="251"/>
    </row>
    <row r="34" spans="1:6" s="252" customFormat="1" ht="15.75" customHeight="1" x14ac:dyDescent="0.2">
      <c r="A34" s="249">
        <v>9</v>
      </c>
      <c r="B34" s="378" t="str">
        <f>'ORÇAMENTO GERAL'!B204:H204</f>
        <v>PINTURAS</v>
      </c>
      <c r="C34" s="379"/>
      <c r="D34" s="380"/>
      <c r="E34" s="250">
        <f>'ORÇAMENTO GERAL'!H207</f>
        <v>3616.52</v>
      </c>
      <c r="F34" s="251"/>
    </row>
    <row r="35" spans="1:6" s="252" customFormat="1" ht="15.75" customHeight="1" x14ac:dyDescent="0.2">
      <c r="A35" s="249">
        <v>10</v>
      </c>
      <c r="B35" s="378" t="str">
        <f>'ORÇAMENTO GERAL'!B208:H208</f>
        <v>PISOS</v>
      </c>
      <c r="C35" s="379"/>
      <c r="D35" s="380"/>
      <c r="E35" s="250">
        <f>'ORÇAMENTO GERAL'!H211</f>
        <v>5817.01</v>
      </c>
      <c r="F35" s="251"/>
    </row>
    <row r="36" spans="1:6" s="252" customFormat="1" ht="15.75" customHeight="1" x14ac:dyDescent="0.2">
      <c r="A36" s="249">
        <v>11</v>
      </c>
      <c r="B36" s="378" t="str">
        <f>'ORÇAMENTO GERAL'!B212:H212</f>
        <v>CONCLUSÃO DE OBRA</v>
      </c>
      <c r="C36" s="379"/>
      <c r="D36" s="380"/>
      <c r="E36" s="250">
        <f>'ORÇAMENTO GERAL'!H214</f>
        <v>509.59</v>
      </c>
      <c r="F36" s="251"/>
    </row>
    <row r="37" spans="1:6" s="49" customFormat="1" ht="15.75" customHeight="1" x14ac:dyDescent="0.2">
      <c r="A37" s="387" t="s">
        <v>631</v>
      </c>
      <c r="B37" s="388"/>
      <c r="C37" s="388"/>
      <c r="D37" s="388"/>
      <c r="E37" s="253">
        <f>E25+E12+E7</f>
        <v>646787.21</v>
      </c>
      <c r="F37" s="48"/>
    </row>
  </sheetData>
  <mergeCells count="37">
    <mergeCell ref="B35:D35"/>
    <mergeCell ref="B36:D36"/>
    <mergeCell ref="A37:D37"/>
    <mergeCell ref="A7:D7"/>
    <mergeCell ref="A12:D12"/>
    <mergeCell ref="A25:D25"/>
    <mergeCell ref="B30:D30"/>
    <mergeCell ref="B31:D31"/>
    <mergeCell ref="B32:D32"/>
    <mergeCell ref="B33:D33"/>
    <mergeCell ref="B34:D34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3:D13"/>
    <mergeCell ref="B14:D14"/>
    <mergeCell ref="A1:E1"/>
    <mergeCell ref="A2:E2"/>
    <mergeCell ref="B3:C3"/>
    <mergeCell ref="B4:C4"/>
    <mergeCell ref="A5:C5"/>
    <mergeCell ref="B6:C6"/>
    <mergeCell ref="B8:D8"/>
    <mergeCell ref="B9:D9"/>
    <mergeCell ref="B10:D10"/>
    <mergeCell ref="B11:D11"/>
  </mergeCells>
  <printOptions horizontalCentered="1"/>
  <pageMargins left="0.7" right="0.7" top="0.75" bottom="0.75" header="0.51180555555555496" footer="0.51180555555555496"/>
  <pageSetup paperSize="9" scale="76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216"/>
  <sheetViews>
    <sheetView tabSelected="1" view="pageBreakPreview" topLeftCell="A63" zoomScaleNormal="100" zoomScaleSheetLayoutView="100" zoomScalePageLayoutView="110" workbookViewId="0">
      <selection activeCell="C66" sqref="C66"/>
    </sheetView>
  </sheetViews>
  <sheetFormatPr defaultRowHeight="15.75" x14ac:dyDescent="0.2"/>
  <cols>
    <col min="1" max="1" width="9.7109375" style="51" customWidth="1"/>
    <col min="2" max="2" width="18" style="51" customWidth="1"/>
    <col min="3" max="3" width="58.28515625" style="52" customWidth="1"/>
    <col min="4" max="4" width="7.5703125" style="51" customWidth="1"/>
    <col min="5" max="5" width="10.140625" style="98" customWidth="1"/>
    <col min="6" max="6" width="14.85546875" style="53" customWidth="1"/>
    <col min="7" max="7" width="15.7109375" style="53" customWidth="1"/>
    <col min="8" max="8" width="17.7109375" style="53" customWidth="1"/>
    <col min="9" max="9" width="12" style="54" customWidth="1"/>
    <col min="10" max="10" width="13" style="55" customWidth="1"/>
    <col min="11" max="1025" width="9.140625" style="55" customWidth="1"/>
  </cols>
  <sheetData>
    <row r="1" spans="1:10" ht="81.75" customHeight="1" x14ac:dyDescent="0.2">
      <c r="A1" s="389" t="s">
        <v>22</v>
      </c>
      <c r="B1" s="389"/>
      <c r="C1" s="389"/>
      <c r="D1" s="389"/>
      <c r="E1" s="389"/>
      <c r="F1" s="389"/>
      <c r="G1" s="389"/>
      <c r="H1" s="389"/>
    </row>
    <row r="2" spans="1:10" x14ac:dyDescent="0.2">
      <c r="A2" s="390" t="s">
        <v>23</v>
      </c>
      <c r="B2" s="390"/>
      <c r="C2" s="390"/>
      <c r="D2" s="390"/>
      <c r="E2" s="390"/>
      <c r="F2" s="390"/>
      <c r="G2" s="390"/>
      <c r="H2" s="390"/>
    </row>
    <row r="3" spans="1:10" s="57" customFormat="1" ht="15.6" customHeight="1" x14ac:dyDescent="0.2">
      <c r="A3" s="224" t="s">
        <v>24</v>
      </c>
      <c r="B3" s="391" t="s">
        <v>635</v>
      </c>
      <c r="C3" s="392"/>
      <c r="D3" s="392"/>
      <c r="E3" s="392"/>
      <c r="F3" s="393" t="s">
        <v>25</v>
      </c>
      <c r="G3" s="393"/>
      <c r="H3" s="38">
        <v>0.8619</v>
      </c>
      <c r="I3" s="56"/>
    </row>
    <row r="4" spans="1:10" s="57" customFormat="1" x14ac:dyDescent="0.2">
      <c r="A4" s="225" t="s">
        <v>26</v>
      </c>
      <c r="B4" s="392" t="s">
        <v>636</v>
      </c>
      <c r="C4" s="392"/>
      <c r="D4" s="392"/>
      <c r="E4" s="392"/>
      <c r="F4" s="394" t="s">
        <v>28</v>
      </c>
      <c r="G4" s="394"/>
      <c r="H4" s="38">
        <v>0.47539999999999999</v>
      </c>
      <c r="I4" s="56"/>
    </row>
    <row r="5" spans="1:10" s="57" customFormat="1" ht="15.6" customHeight="1" x14ac:dyDescent="0.2">
      <c r="A5" s="396" t="s">
        <v>33</v>
      </c>
      <c r="B5" s="396"/>
      <c r="C5" s="396"/>
      <c r="D5" s="405" t="s">
        <v>641</v>
      </c>
      <c r="E5" s="406"/>
      <c r="F5" s="407"/>
      <c r="G5" s="58" t="s">
        <v>29</v>
      </c>
      <c r="H5" s="59">
        <v>0.30499999999999999</v>
      </c>
      <c r="I5" s="56"/>
    </row>
    <row r="6" spans="1:10" s="63" customFormat="1" ht="31.5" x14ac:dyDescent="0.2">
      <c r="A6" s="211" t="s">
        <v>30</v>
      </c>
      <c r="B6" s="50" t="s">
        <v>34</v>
      </c>
      <c r="C6" s="222" t="s">
        <v>31</v>
      </c>
      <c r="D6" s="50" t="s">
        <v>35</v>
      </c>
      <c r="E6" s="334" t="s">
        <v>36</v>
      </c>
      <c r="F6" s="60" t="s">
        <v>37</v>
      </c>
      <c r="G6" s="60" t="s">
        <v>38</v>
      </c>
      <c r="H6" s="61" t="s">
        <v>32</v>
      </c>
      <c r="I6" s="62"/>
    </row>
    <row r="7" spans="1:10" s="63" customFormat="1" ht="23.25" x14ac:dyDescent="0.2">
      <c r="A7" s="402" t="str">
        <f>'MEMÓRIA DE CÁLCULO'!A4:G4</f>
        <v>INFRAESTRUTURA - PRAÇAS MULTIEVENTOS</v>
      </c>
      <c r="B7" s="403"/>
      <c r="C7" s="403"/>
      <c r="D7" s="403"/>
      <c r="E7" s="403"/>
      <c r="F7" s="403"/>
      <c r="G7" s="403"/>
      <c r="H7" s="404"/>
      <c r="I7" s="62"/>
    </row>
    <row r="8" spans="1:10" s="63" customFormat="1" x14ac:dyDescent="0.2">
      <c r="A8" s="64">
        <v>1</v>
      </c>
      <c r="B8" s="397" t="str">
        <f>'MEMÓRIA DE CÁLCULO'!B5</f>
        <v>SERVIÇOS INICIAIS</v>
      </c>
      <c r="C8" s="397"/>
      <c r="D8" s="397"/>
      <c r="E8" s="397"/>
      <c r="F8" s="397"/>
      <c r="G8" s="397"/>
      <c r="H8" s="397"/>
      <c r="I8" s="62"/>
    </row>
    <row r="9" spans="1:10" s="70" customFormat="1" x14ac:dyDescent="0.2">
      <c r="A9" s="65" t="str">
        <f>'MEMÓRIA DE CÁLCULO'!A6</f>
        <v>1.1</v>
      </c>
      <c r="B9" s="65" t="str">
        <f>'MEMÓRIA DE CÁLCULO'!B6</f>
        <v>74209/1 (SINAPI)</v>
      </c>
      <c r="C9" s="66" t="str">
        <f>'MEMÓRIA DE CÁLCULO'!C6</f>
        <v>PLACA DE OBRA EM CHAPA DE ACO GALVANIZADO</v>
      </c>
      <c r="D9" s="67" t="str">
        <f>'MEMÓRIA DE CÁLCULO'!D6</f>
        <v>M²</v>
      </c>
      <c r="E9" s="67">
        <f>'MEMÓRIA DE CÁLCULO'!E6</f>
        <v>6</v>
      </c>
      <c r="F9" s="68">
        <v>314.02</v>
      </c>
      <c r="G9" s="68">
        <f>F9*1.305</f>
        <v>409.8</v>
      </c>
      <c r="H9" s="68">
        <f>ROUND(G9*E9,2)</f>
        <v>2458.8000000000002</v>
      </c>
      <c r="I9" s="69"/>
    </row>
    <row r="10" spans="1:10" s="70" customFormat="1" ht="31.5" x14ac:dyDescent="0.2">
      <c r="A10" s="65" t="str">
        <f>'MEMÓRIA DE CÁLCULO'!A7</f>
        <v>1.2</v>
      </c>
      <c r="B10" s="65" t="str">
        <f>'MEMÓRIA DE CÁLCULO'!B7</f>
        <v>56/ORSE</v>
      </c>
      <c r="C10" s="66" t="str">
        <f>'MEMÓRIA DE CÁLCULO'!C7</f>
        <v>BARRACÃO PARA ESCRITÓRIO DE OBRA PORTE PEQUENO S=25,41M2 COM MATERIAIS NOVOS</v>
      </c>
      <c r="D10" s="67" t="str">
        <f>'MEMÓRIA DE CÁLCULO'!D7</f>
        <v>UND</v>
      </c>
      <c r="E10" s="67">
        <f>'MEMÓRIA DE CÁLCULO'!E7</f>
        <v>1</v>
      </c>
      <c r="F10" s="68">
        <v>10239.19</v>
      </c>
      <c r="G10" s="68">
        <f t="shared" ref="G10:G12" si="0">F10*1.305</f>
        <v>13362.14</v>
      </c>
      <c r="H10" s="68">
        <f>ROUND(G10*E10,2)</f>
        <v>13362.14</v>
      </c>
      <c r="I10" s="69"/>
    </row>
    <row r="11" spans="1:10" s="70" customFormat="1" ht="31.5" x14ac:dyDescent="0.2">
      <c r="A11" s="65" t="str">
        <f>'MEMÓRIA DE CÁLCULO'!A8</f>
        <v>1.3</v>
      </c>
      <c r="B11" s="65" t="str">
        <f>'MEMÓRIA DE CÁLCULO'!B8</f>
        <v>73822/002 (SINAPI)</v>
      </c>
      <c r="C11" s="66" t="str">
        <f>'MEMÓRIA DE CÁLCULO'!C8</f>
        <v>LIMPEZA MECANIZADA DE TERRENO COM REMOCAO DE CAMADA VEGETAL, UTILIZANDO MOTONIVELADORA</v>
      </c>
      <c r="D11" s="67" t="str">
        <f>'MEMÓRIA DE CÁLCULO'!D8</f>
        <v>M²</v>
      </c>
      <c r="E11" s="67">
        <v>5306.65</v>
      </c>
      <c r="F11" s="68">
        <v>0.45</v>
      </c>
      <c r="G11" s="68">
        <f t="shared" si="0"/>
        <v>0.59</v>
      </c>
      <c r="H11" s="68">
        <f>ROUND(G11*E11,2)</f>
        <v>3130.92</v>
      </c>
      <c r="I11" s="69"/>
    </row>
    <row r="12" spans="1:10" s="70" customFormat="1" ht="31.5" x14ac:dyDescent="0.2">
      <c r="A12" s="65" t="str">
        <f>'MEMÓRIA DE CÁLCULO'!A9</f>
        <v>1.4</v>
      </c>
      <c r="B12" s="65" t="str">
        <f>'MEMÓRIA DE CÁLCULO'!B9</f>
        <v>04177 (ORSE)</v>
      </c>
      <c r="C12" s="66" t="str">
        <f>'MEMÓRIA DE CÁLCULO'!C9</f>
        <v xml:space="preserve">	Locação de construção de edificação acima de 1000 m2, inclusive execução de gabarito de madeira</v>
      </c>
      <c r="D12" s="67" t="str">
        <f>'MEMÓRIA DE CÁLCULO'!D9</f>
        <v>M²</v>
      </c>
      <c r="E12" s="67">
        <v>5306.65</v>
      </c>
      <c r="F12" s="68">
        <v>4.13</v>
      </c>
      <c r="G12" s="68">
        <f t="shared" si="0"/>
        <v>5.39</v>
      </c>
      <c r="H12" s="68">
        <f>ROUND(G12*E12,2)</f>
        <v>28602.84</v>
      </c>
      <c r="I12" s="69"/>
    </row>
    <row r="13" spans="1:10" x14ac:dyDescent="0.2">
      <c r="A13" s="398" t="s">
        <v>645</v>
      </c>
      <c r="B13" s="398"/>
      <c r="C13" s="398"/>
      <c r="D13" s="398"/>
      <c r="E13" s="398"/>
      <c r="F13" s="398"/>
      <c r="G13" s="398"/>
      <c r="H13" s="71">
        <f>SUM(H9:H12)</f>
        <v>47554.7</v>
      </c>
      <c r="J13" s="72"/>
    </row>
    <row r="14" spans="1:10" x14ac:dyDescent="0.2">
      <c r="A14" s="64">
        <f>'MEMÓRIA DE CÁLCULO'!A10</f>
        <v>2</v>
      </c>
      <c r="B14" s="399" t="str">
        <f>'MEMÓRIA DE CÁLCULO'!B10:G10</f>
        <v>INFRAESTRUTURA / PAVIMENTAÇÃO</v>
      </c>
      <c r="C14" s="399"/>
      <c r="D14" s="399"/>
      <c r="E14" s="399"/>
      <c r="F14" s="399"/>
      <c r="G14" s="399"/>
      <c r="H14" s="399"/>
    </row>
    <row r="15" spans="1:10" ht="63" x14ac:dyDescent="0.2">
      <c r="A15" s="207" t="s">
        <v>41</v>
      </c>
      <c r="B15" s="73" t="str">
        <f>'MEMÓRIA DE CÁLCULO'!B11</f>
        <v>09417 (ORSE)</v>
      </c>
      <c r="C15" s="74" t="str">
        <f>'MEMÓRIA DE CÁLCULO'!C11</f>
        <v xml:space="preserve">Piso tátil direcional e/ou alerta, de concreto, na cor natural, p/deficientes visuais, dimensões 30x30cm, aplicado com argamassa industrializada ac-ii, rejuntado, exclusive regularização de base 	</v>
      </c>
      <c r="D15" s="75" t="s">
        <v>42</v>
      </c>
      <c r="E15" s="76">
        <v>8.1</v>
      </c>
      <c r="F15" s="68">
        <v>74.099999999999994</v>
      </c>
      <c r="G15" s="68">
        <f>F15*1.305</f>
        <v>96.7</v>
      </c>
      <c r="H15" s="68">
        <f>ROUND(G15*E15,2)</f>
        <v>783.27</v>
      </c>
    </row>
    <row r="16" spans="1:10" ht="31.5" x14ac:dyDescent="0.2">
      <c r="A16" s="207" t="s">
        <v>43</v>
      </c>
      <c r="B16" s="207" t="str">
        <f>'MEMÓRIA DE CÁLCULO'!B12</f>
        <v>04555 (ORSE)</v>
      </c>
      <c r="C16" s="74" t="str">
        <f>'MEMÓRIA DE CÁLCULO'!C12</f>
        <v>Meio-fio de concreto simples, rejuntado com argamassa de cimento e areia no traço 1:3</v>
      </c>
      <c r="D16" s="75" t="s">
        <v>51</v>
      </c>
      <c r="E16" s="76">
        <v>328.51</v>
      </c>
      <c r="F16" s="68">
        <v>22.89</v>
      </c>
      <c r="G16" s="68">
        <f t="shared" ref="G16:G19" si="1">F16*1.305</f>
        <v>29.87</v>
      </c>
      <c r="H16" s="68">
        <f>ROUND(G16*E16,2)</f>
        <v>9812.59</v>
      </c>
    </row>
    <row r="17" spans="1:1024" x14ac:dyDescent="0.2">
      <c r="A17" s="207" t="s">
        <v>44</v>
      </c>
      <c r="B17" s="207" t="str">
        <f>'MEMÓRIA DE CÁLCULO'!B13</f>
        <v>03212 (ORSE)</v>
      </c>
      <c r="C17" s="74" t="str">
        <f>'MEMÓRIA DE CÁLCULO'!C13</f>
        <v xml:space="preserve">	Colchão de areia</v>
      </c>
      <c r="D17" s="75" t="s">
        <v>93</v>
      </c>
      <c r="E17" s="76">
        <f>E18*0.1</f>
        <v>135.49</v>
      </c>
      <c r="F17" s="68">
        <v>96.27</v>
      </c>
      <c r="G17" s="68">
        <f t="shared" si="1"/>
        <v>125.63</v>
      </c>
      <c r="H17" s="68">
        <f>ROUND(G17*E17,2)</f>
        <v>17021.61</v>
      </c>
    </row>
    <row r="18" spans="1:1024" ht="47.25" x14ac:dyDescent="0.2">
      <c r="A18" s="207" t="s">
        <v>45</v>
      </c>
      <c r="B18" s="207" t="str">
        <f>'MEMÓRIA DE CÁLCULO'!B14</f>
        <v>93679 (SINAPI)</v>
      </c>
      <c r="C18" s="74" t="str">
        <f>'MEMÓRIA DE CÁLCULO'!C14</f>
        <v xml:space="preserve">	EXECUÇÃO DE PASSEIO EM PISO INTERTRAVADO, COM BLOCO RETANGULAR COLORIDO DE 20 X 10 CM, ESPESSURA 6 CM. AF_12/2015</v>
      </c>
      <c r="D18" s="75" t="s">
        <v>42</v>
      </c>
      <c r="E18" s="76">
        <f>319.3+119.35+420.49+216.77+278.97</f>
        <v>1354.88</v>
      </c>
      <c r="F18" s="68">
        <v>59.11</v>
      </c>
      <c r="G18" s="68">
        <f t="shared" si="1"/>
        <v>77.14</v>
      </c>
      <c r="H18" s="68">
        <f>ROUND(G18*E18,2)</f>
        <v>104515.44</v>
      </c>
    </row>
    <row r="19" spans="1:1024" ht="47.25" x14ac:dyDescent="0.2">
      <c r="A19" s="207" t="s">
        <v>48</v>
      </c>
      <c r="B19" s="207" t="str">
        <f>'MEMÓRIA DE CÁLCULO'!B15</f>
        <v>11798 (ORSE)</v>
      </c>
      <c r="C19" s="74" t="str">
        <f>'MEMÓRIA DE CÁLCULO'!C15</f>
        <v>PISO EM CONCRETO SIMPLES DESEMPOLADO, FCK = 15 MPA, E = 7 CM, COM FORMA EM QUADROS 2,0X2,0M, PARA JUNTAS DE CONCRETAGEM - TRES USOS</v>
      </c>
      <c r="D19" s="75" t="s">
        <v>42</v>
      </c>
      <c r="E19" s="76">
        <v>770.75</v>
      </c>
      <c r="F19" s="68">
        <v>33.159999999999997</v>
      </c>
      <c r="G19" s="68">
        <f t="shared" si="1"/>
        <v>43.27</v>
      </c>
      <c r="H19" s="68">
        <f>ROUND(G19*E19,2)</f>
        <v>33350.35</v>
      </c>
    </row>
    <row r="20" spans="1:1024" x14ac:dyDescent="0.2">
      <c r="A20" s="398" t="s">
        <v>562</v>
      </c>
      <c r="B20" s="398"/>
      <c r="C20" s="398"/>
      <c r="D20" s="398"/>
      <c r="E20" s="398"/>
      <c r="F20" s="398"/>
      <c r="G20" s="398"/>
      <c r="H20" s="71">
        <f>SUM(H15:H19)</f>
        <v>165483.26</v>
      </c>
    </row>
    <row r="21" spans="1:1024" x14ac:dyDescent="0.2">
      <c r="A21" s="64">
        <v>3</v>
      </c>
      <c r="B21" s="399" t="str">
        <f>'MEMÓRIA DE CÁLCULO'!B16:G16</f>
        <v xml:space="preserve">ILUMINAÇÃO PÚBLICA </v>
      </c>
      <c r="C21" s="399"/>
      <c r="D21" s="399"/>
      <c r="E21" s="399"/>
      <c r="F21" s="399"/>
      <c r="G21" s="399"/>
      <c r="H21" s="399"/>
    </row>
    <row r="22" spans="1:1024" x14ac:dyDescent="0.2">
      <c r="A22" s="207" t="str">
        <f>'MEMÓRIA DE CÁLCULO'!A17</f>
        <v>3.1</v>
      </c>
      <c r="B22" s="77" t="str">
        <f>'MEMÓRIA DE CÁLCULO'!B17</f>
        <v>I05059 (ORSE)</v>
      </c>
      <c r="C22" s="74" t="str">
        <f>'MEMÓRIA DE CÁLCULO'!C17</f>
        <v>Poste de concreto circular, 400 kg, h = 9 m (nbr 8451)</v>
      </c>
      <c r="D22" s="78" t="s">
        <v>49</v>
      </c>
      <c r="E22" s="76">
        <f>'MEMÓRIA DE CÁLCULO'!E17</f>
        <v>14</v>
      </c>
      <c r="F22" s="68">
        <v>750.85</v>
      </c>
      <c r="G22" s="68">
        <f>F22*1.305</f>
        <v>979.86</v>
      </c>
      <c r="H22" s="68">
        <f>ROUND(G22*E22,2)</f>
        <v>13718.04</v>
      </c>
    </row>
    <row r="23" spans="1:1024" ht="78.75" x14ac:dyDescent="0.2">
      <c r="A23" s="207" t="str">
        <f>'MEMÓRIA DE CÁLCULO'!A18</f>
        <v>3.2</v>
      </c>
      <c r="B23" s="77" t="str">
        <f>'MEMÓRIA DE CÁLCULO'!B18</f>
        <v>12160 (ORSE)</v>
      </c>
      <c r="C23" s="74" t="str">
        <f>'MEMÓRIA DE CÁLCULO'!C18</f>
        <v>Luminária LED p/ iluminação pública, c/ vidro de prot. anti vandalismo contra impacto IK08, Pot.27W, 37W ou 55W, Fluxo lumin. 3600 a 6100l lumens, 4000K, CRI/IRC&gt;70, base p/ relê fotocélula, corpoem alum. injetadoc/ pint. poliester a pó, tensão 220v</v>
      </c>
      <c r="D23" s="78" t="s">
        <v>50</v>
      </c>
      <c r="E23" s="76">
        <f>'MEMÓRIA DE CÁLCULO'!E18</f>
        <v>14</v>
      </c>
      <c r="F23" s="68">
        <v>945.56</v>
      </c>
      <c r="G23" s="68">
        <f t="shared" ref="G23:G27" si="2">F23*1.305</f>
        <v>1233.96</v>
      </c>
      <c r="H23" s="68">
        <f t="shared" ref="H23:H27" si="3">ROUND(G23*E23,2)</f>
        <v>17275.439999999999</v>
      </c>
    </row>
    <row r="24" spans="1:1024" x14ac:dyDescent="0.2">
      <c r="A24" s="207" t="str">
        <f>'MEMÓRIA DE CÁLCULO'!A19</f>
        <v>3.3</v>
      </c>
      <c r="B24" s="77" t="str">
        <f>'MEMÓRIA DE CÁLCULO'!B19</f>
        <v>03065 (ORSE)</v>
      </c>
      <c r="C24" s="74" t="str">
        <f>'MEMÓRIA DE CÁLCULO'!C19</f>
        <v>Fornecimento de cabo multiplexado para rede 3x1x35+35mm2</v>
      </c>
      <c r="D24" s="78" t="s">
        <v>50</v>
      </c>
      <c r="E24" s="76">
        <f>'MEMÓRIA DE CÁLCULO'!E19</f>
        <v>253</v>
      </c>
      <c r="F24" s="68">
        <v>14.28</v>
      </c>
      <c r="G24" s="68">
        <f t="shared" si="2"/>
        <v>18.64</v>
      </c>
      <c r="H24" s="68">
        <f t="shared" si="3"/>
        <v>4715.92</v>
      </c>
    </row>
    <row r="25" spans="1:1024" x14ac:dyDescent="0.2">
      <c r="A25" s="207" t="str">
        <f>'MEMÓRIA DE CÁLCULO'!A20</f>
        <v>3.4</v>
      </c>
      <c r="B25" s="77" t="str">
        <f>'MEMÓRIA DE CÁLCULO'!B20</f>
        <v>02843 (ORSE)</v>
      </c>
      <c r="C25" s="74" t="str">
        <f>'MEMÓRIA DE CÁLCULO'!C20</f>
        <v>Fornecimento de armação secundária 2 estribos</v>
      </c>
      <c r="D25" s="78" t="s">
        <v>50</v>
      </c>
      <c r="E25" s="76">
        <f>'MEMÓRIA DE CÁLCULO'!E20</f>
        <v>14</v>
      </c>
      <c r="F25" s="68">
        <v>22.89</v>
      </c>
      <c r="G25" s="68">
        <f t="shared" si="2"/>
        <v>29.87</v>
      </c>
      <c r="H25" s="68">
        <f t="shared" si="3"/>
        <v>418.18</v>
      </c>
    </row>
    <row r="26" spans="1:1024" x14ac:dyDescent="0.2">
      <c r="A26" s="207" t="str">
        <f>'MEMÓRIA DE CÁLCULO'!A21</f>
        <v>3.5</v>
      </c>
      <c r="B26" s="77" t="str">
        <f>'MEMÓRIA DE CÁLCULO'!B21</f>
        <v>08873 (ORSE)</v>
      </c>
      <c r="C26" s="74" t="str">
        <f>'MEMÓRIA DE CÁLCULO'!C21</f>
        <v xml:space="preserve"> 	Mão-de-obra para implantação de estrutura S1</v>
      </c>
      <c r="D26" s="75" t="s">
        <v>50</v>
      </c>
      <c r="E26" s="76">
        <f>'MEMÓRIA DE CÁLCULO'!E21</f>
        <v>14</v>
      </c>
      <c r="F26" s="68">
        <v>27.25</v>
      </c>
      <c r="G26" s="68">
        <f t="shared" si="2"/>
        <v>35.56</v>
      </c>
      <c r="H26" s="68">
        <f t="shared" si="3"/>
        <v>497.84</v>
      </c>
    </row>
    <row r="27" spans="1:1024" ht="31.5" x14ac:dyDescent="0.2">
      <c r="A27" s="207" t="str">
        <f>'MEMÓRIA DE CÁLCULO'!A22</f>
        <v>3.6</v>
      </c>
      <c r="B27" s="77" t="str">
        <f>'MEMÓRIA DE CÁLCULO'!B22</f>
        <v>02972 (ORSE)</v>
      </c>
      <c r="C27" s="74" t="str">
        <f>'MEMÓRIA DE CÁLCULO'!C22</f>
        <v xml:space="preserve"> 	Fornecimento e instalação de estrutura de trafo s/pr com n2-10/600</v>
      </c>
      <c r="D27" s="78" t="s">
        <v>50</v>
      </c>
      <c r="E27" s="76">
        <f>'MEMÓRIA DE CÁLCULO'!E22</f>
        <v>1</v>
      </c>
      <c r="F27" s="68">
        <v>10105</v>
      </c>
      <c r="G27" s="68">
        <f t="shared" si="2"/>
        <v>13187.03</v>
      </c>
      <c r="H27" s="68">
        <f t="shared" si="3"/>
        <v>13187.03</v>
      </c>
    </row>
    <row r="28" spans="1:1024" x14ac:dyDescent="0.2">
      <c r="A28" s="398" t="s">
        <v>632</v>
      </c>
      <c r="B28" s="398"/>
      <c r="C28" s="398"/>
      <c r="D28" s="398"/>
      <c r="E28" s="398"/>
      <c r="F28" s="398"/>
      <c r="G28" s="398"/>
      <c r="H28" s="71">
        <f>SUM(H22:H27)</f>
        <v>49812.45</v>
      </c>
    </row>
    <row r="29" spans="1:1024" s="55" customFormat="1" x14ac:dyDescent="0.2">
      <c r="A29" s="64">
        <v>4</v>
      </c>
      <c r="B29" s="400" t="str">
        <f>'MEMÓRIA DE CÁLCULO'!B23:G23</f>
        <v>CONCLUSÃO DE OBRA</v>
      </c>
      <c r="C29" s="400"/>
      <c r="D29" s="400"/>
      <c r="E29" s="400"/>
      <c r="F29" s="400"/>
      <c r="G29" s="400"/>
      <c r="H29" s="400"/>
    </row>
    <row r="30" spans="1:1024" s="55" customFormat="1" x14ac:dyDescent="0.2">
      <c r="A30" s="65" t="s">
        <v>99</v>
      </c>
      <c r="B30" s="79" t="str">
        <f>'MEMÓRIA DE CÁLCULO'!B24</f>
        <v>I0007253 (SINAPI)</v>
      </c>
      <c r="C30" s="66" t="str">
        <f>'MEMÓRIA DE CÁLCULO'!C24</f>
        <v>TERRA VEGETAL (GRANEL)</v>
      </c>
      <c r="D30" s="81" t="str">
        <f>'MEMÓRIA DE CÁLCULO'!D24</f>
        <v>M³</v>
      </c>
      <c r="E30" s="76">
        <f>E31*0.1</f>
        <v>60.25</v>
      </c>
      <c r="F30" s="68">
        <v>64.28</v>
      </c>
      <c r="G30" s="68">
        <f>F30*1.305</f>
        <v>83.89</v>
      </c>
      <c r="H30" s="68">
        <f>ROUND(G30*E30,2)</f>
        <v>5054.37</v>
      </c>
      <c r="AMJ30" s="80"/>
    </row>
    <row r="31" spans="1:1024" x14ac:dyDescent="0.2">
      <c r="A31" s="65" t="s">
        <v>100</v>
      </c>
      <c r="B31" s="79" t="str">
        <f>'MEMÓRIA DE CÁLCULO'!B25</f>
        <v>98504 (SINAPI)</v>
      </c>
      <c r="C31" s="66" t="str">
        <f>'MEMÓRIA DE CÁLCULO'!C25</f>
        <v>PLANTIO DE GRAMA EM PLACAS. AF_05/2018</v>
      </c>
      <c r="D31" s="81" t="str">
        <f>'MEMÓRIA DE CÁLCULO'!D25</f>
        <v>M²</v>
      </c>
      <c r="E31" s="76">
        <v>602.53</v>
      </c>
      <c r="F31" s="68">
        <v>8.2899999999999991</v>
      </c>
      <c r="G31" s="68">
        <f t="shared" ref="G31:G33" si="4">F31*1.305</f>
        <v>10.82</v>
      </c>
      <c r="H31" s="68">
        <f>ROUND(G31*E31,2)</f>
        <v>6519.37</v>
      </c>
    </row>
    <row r="32" spans="1:1024" ht="31.5" x14ac:dyDescent="0.2">
      <c r="A32" s="65" t="s">
        <v>101</v>
      </c>
      <c r="B32" s="79" t="str">
        <f>'MEMÓRIA DE CÁLCULO'!B26</f>
        <v>11939 (ORSE)</v>
      </c>
      <c r="C32" s="66" t="str">
        <f>'MEMÓRIA DE CÁLCULO'!C26</f>
        <v>MARCO INAUGURAL H=0,87M - TIPO III - (BASE E TOTEM METÁLICO REVESTIDO POR ALUMÍNIO COMPOSTO) - 2015</v>
      </c>
      <c r="D32" s="81" t="str">
        <f>'MEMÓRIA DE CÁLCULO'!D26</f>
        <v>UND</v>
      </c>
      <c r="E32" s="76">
        <v>1</v>
      </c>
      <c r="F32" s="68">
        <v>10060.950000000001</v>
      </c>
      <c r="G32" s="68">
        <f t="shared" si="4"/>
        <v>13129.54</v>
      </c>
      <c r="H32" s="68">
        <f>ROUND(G32*E32,2)</f>
        <v>13129.54</v>
      </c>
    </row>
    <row r="33" spans="1:8" x14ac:dyDescent="0.2">
      <c r="A33" s="65" t="s">
        <v>515</v>
      </c>
      <c r="B33" s="79" t="str">
        <f>'MEMÓRIA DE CÁLCULO'!B27</f>
        <v>06191 (ORSE)</v>
      </c>
      <c r="C33" s="66" t="str">
        <f>'MEMÓRIA DE CÁLCULO'!C27</f>
        <v>LIMPEZA DE RUAS (VARRIÇÃO E REMOÇÃO DE ENTULHOS)</v>
      </c>
      <c r="D33" s="81" t="str">
        <f>'MEMÓRIA DE CÁLCULO'!D27</f>
        <v>M²</v>
      </c>
      <c r="E33" s="76">
        <f>E11</f>
        <v>5306.65</v>
      </c>
      <c r="F33" s="68">
        <v>0.39</v>
      </c>
      <c r="G33" s="68">
        <f t="shared" si="4"/>
        <v>0.51</v>
      </c>
      <c r="H33" s="68">
        <f>ROUND(G33*E33,2)</f>
        <v>2706.39</v>
      </c>
    </row>
    <row r="34" spans="1:8" x14ac:dyDescent="0.2">
      <c r="A34" s="398" t="s">
        <v>633</v>
      </c>
      <c r="B34" s="398"/>
      <c r="C34" s="398"/>
      <c r="D34" s="398"/>
      <c r="E34" s="398"/>
      <c r="F34" s="398"/>
      <c r="G34" s="398"/>
      <c r="H34" s="71">
        <f>SUM(H30:H33)</f>
        <v>27409.67</v>
      </c>
    </row>
    <row r="35" spans="1:8" x14ac:dyDescent="0.2">
      <c r="A35" s="401" t="s">
        <v>57</v>
      </c>
      <c r="B35" s="401"/>
      <c r="C35" s="401"/>
      <c r="D35" s="401"/>
      <c r="E35" s="401"/>
      <c r="F35" s="401"/>
      <c r="G35" s="401"/>
      <c r="H35" s="82">
        <f>H34+H28+H20+H13</f>
        <v>290260.08</v>
      </c>
    </row>
    <row r="36" spans="1:8" ht="23.25" x14ac:dyDescent="0.2">
      <c r="A36" s="402" t="str">
        <f>'MEMÓRIA DE CÁLCULO'!A28:G28</f>
        <v>EDIFICAÇÃO - PALCO MULTIEVENTOS</v>
      </c>
      <c r="B36" s="403"/>
      <c r="C36" s="403"/>
      <c r="D36" s="403"/>
      <c r="E36" s="403"/>
      <c r="F36" s="403"/>
      <c r="G36" s="403"/>
      <c r="H36" s="404"/>
    </row>
    <row r="37" spans="1:8" s="55" customFormat="1" x14ac:dyDescent="0.2">
      <c r="A37" s="64">
        <f>'MEMÓRIA DE CÁLCULO'!A29</f>
        <v>1</v>
      </c>
      <c r="B37" s="400" t="str">
        <f>'MEMÓRIA DE CÁLCULO'!B29:G29</f>
        <v>SERVIÇOS INICIAIS</v>
      </c>
      <c r="C37" s="400"/>
      <c r="D37" s="400"/>
      <c r="E37" s="400"/>
      <c r="F37" s="400"/>
      <c r="G37" s="400"/>
      <c r="H37" s="400"/>
    </row>
    <row r="38" spans="1:8" ht="31.5" x14ac:dyDescent="0.2">
      <c r="A38" s="212" t="str">
        <f>'MEMÓRIA DE CÁLCULO'!A30</f>
        <v>1.4</v>
      </c>
      <c r="B38" s="212" t="str">
        <f>'MEMÓRIA DE CÁLCULO'!B30</f>
        <v>04177 (ORSE)</v>
      </c>
      <c r="C38" s="213" t="str">
        <f>'MEMÓRIA DE CÁLCULO'!C30</f>
        <v xml:space="preserve">	Locação de construção de edificação acima de 1000 m2, inclusive execução de gabarito de madeira</v>
      </c>
      <c r="D38" s="212" t="str">
        <f>'MEMÓRIA DE CÁLCULO'!D30</f>
        <v>M²</v>
      </c>
      <c r="E38" s="214">
        <f>'MEMÓRIA DE CÁLCULO'!E30</f>
        <v>114.6</v>
      </c>
      <c r="F38" s="68">
        <v>4.13</v>
      </c>
      <c r="G38" s="68">
        <f>F38*1.305</f>
        <v>5.39</v>
      </c>
      <c r="H38" s="68">
        <f t="shared" ref="H38" si="5">ROUND(G38*E38,2)</f>
        <v>617.69000000000005</v>
      </c>
    </row>
    <row r="39" spans="1:8" x14ac:dyDescent="0.2">
      <c r="A39" s="398" t="s">
        <v>645</v>
      </c>
      <c r="B39" s="398"/>
      <c r="C39" s="398"/>
      <c r="D39" s="398"/>
      <c r="E39" s="398"/>
      <c r="F39" s="398"/>
      <c r="G39" s="398"/>
      <c r="H39" s="71">
        <f>H38</f>
        <v>617.69000000000005</v>
      </c>
    </row>
    <row r="40" spans="1:8" s="55" customFormat="1" x14ac:dyDescent="0.2">
      <c r="A40" s="64">
        <f>'MEMÓRIA DE CÁLCULO'!A31</f>
        <v>2</v>
      </c>
      <c r="B40" s="395" t="str">
        <f>'MEMÓRIA DE CÁLCULO'!B31:G31</f>
        <v xml:space="preserve">FUNDAÇÕES </v>
      </c>
      <c r="C40" s="395"/>
      <c r="D40" s="395"/>
      <c r="E40" s="395"/>
      <c r="F40" s="395"/>
      <c r="G40" s="395"/>
      <c r="H40" s="395"/>
    </row>
    <row r="41" spans="1:8" ht="31.5" x14ac:dyDescent="0.2">
      <c r="A41" s="212" t="s">
        <v>41</v>
      </c>
      <c r="B41" s="212" t="str">
        <f>'MEMÓRIA DE CÁLCULO'!B32</f>
        <v>93358 (SINAPI)</v>
      </c>
      <c r="C41" s="213" t="str">
        <f>'MEMÓRIA DE CÁLCULO'!C32</f>
        <v xml:space="preserve">	ESCAVAÇÃO MANUAL DE VALA COM PROFUNDIDADE MENOR OU IGUAL A 1,30 M. AF_03/2016</v>
      </c>
      <c r="D41" s="212" t="str">
        <f>'MEMÓRIA DE CÁLCULO'!D32</f>
        <v>M³</v>
      </c>
      <c r="E41" s="214">
        <f>'MEMÓRIA DE CÁLCULO'!E32</f>
        <v>10.75</v>
      </c>
      <c r="F41" s="215">
        <v>50.24</v>
      </c>
      <c r="G41" s="68">
        <f>F41*1.305</f>
        <v>65.56</v>
      </c>
      <c r="H41" s="68">
        <f t="shared" ref="H41" si="6">ROUND(G41*E41,2)</f>
        <v>704.77</v>
      </c>
    </row>
    <row r="42" spans="1:8" ht="63" x14ac:dyDescent="0.2">
      <c r="A42" s="212" t="s">
        <v>43</v>
      </c>
      <c r="B42" s="212" t="str">
        <f>'MEMÓRIA DE CÁLCULO'!B33</f>
        <v>92759 (SINAPI)</v>
      </c>
      <c r="C42" s="213" t="str">
        <f>'MEMÓRIA DE CÁLCULO'!C33</f>
        <v>ARMAÇÃO DE PILAR OU VIGA DE UMA ESTRUTURA CONVENCIONAL DE CONCRETO ARMADO EM UM EDIFÍCIO DE MÚLTIPLOS PAVIMENTOS UTILIZANDO AÇO CA-60 DE 5,0 MM - MONTAGEM. AF_12/2015</v>
      </c>
      <c r="D42" s="212" t="str">
        <f>'MEMÓRIA DE CÁLCULO'!D33</f>
        <v>KG</v>
      </c>
      <c r="E42" s="214">
        <f>'MEMÓRIA DE CÁLCULO'!E33</f>
        <v>88</v>
      </c>
      <c r="F42" s="215">
        <v>9.34</v>
      </c>
      <c r="G42" s="68">
        <f t="shared" ref="G42:G49" si="7">F42*1.305</f>
        <v>12.19</v>
      </c>
      <c r="H42" s="68">
        <f t="shared" ref="H42:H49" si="8">ROUND(G42*E42,2)</f>
        <v>1072.72</v>
      </c>
    </row>
    <row r="43" spans="1:8" ht="63" x14ac:dyDescent="0.2">
      <c r="A43" s="212" t="s">
        <v>44</v>
      </c>
      <c r="B43" s="212" t="str">
        <f>'MEMÓRIA DE CÁLCULO'!B34</f>
        <v>92776 (SINAPI)</v>
      </c>
      <c r="C43" s="213" t="str">
        <f>'MEMÓRIA DE CÁLCULO'!C34</f>
        <v xml:space="preserve">	ARMAÇÃO DE PILAR OU VIGA DE UMA ESTRUTURA CONVENCIONAL DE CONCRETO ARMADO EM UMA EDIFICAÇÃO TÉRREA OU SOBRADO UTILIZANDO AÇO CA-50 DE 6,3 MM - MONTAGEM. AF_12/2015</v>
      </c>
      <c r="D43" s="212" t="str">
        <f>'MEMÓRIA DE CÁLCULO'!D34</f>
        <v>KG</v>
      </c>
      <c r="E43" s="214">
        <f>'MEMÓRIA DE CÁLCULO'!E34</f>
        <v>0.6</v>
      </c>
      <c r="F43" s="215">
        <v>9.84</v>
      </c>
      <c r="G43" s="68">
        <f t="shared" si="7"/>
        <v>12.84</v>
      </c>
      <c r="H43" s="68">
        <f t="shared" si="8"/>
        <v>7.7</v>
      </c>
    </row>
    <row r="44" spans="1:8" ht="63" x14ac:dyDescent="0.2">
      <c r="A44" s="212" t="s">
        <v>45</v>
      </c>
      <c r="B44" s="212" t="str">
        <f>'MEMÓRIA DE CÁLCULO'!B35</f>
        <v>92761 (SINAPI)</v>
      </c>
      <c r="C44" s="213" t="str">
        <f>'MEMÓRIA DE CÁLCULO'!C35</f>
        <v xml:space="preserve">	ARMAÇÃO DE PILAR OU VIGA DE UMA ESTRUTURA CONVENCIONAL DE CONCRETO ARMADO EM UM EDIFÍCIO DE MÚLTIPLOS PAVIMENTOS UTILIZANDO AÇO CA-50 DE 8,0 MM - MONTAGEM. AF_12/2015</v>
      </c>
      <c r="D44" s="212" t="str">
        <f>'MEMÓRIA DE CÁLCULO'!D35</f>
        <v>KG</v>
      </c>
      <c r="E44" s="214">
        <f>'MEMÓRIA DE CÁLCULO'!E35</f>
        <v>148.6</v>
      </c>
      <c r="F44" s="215">
        <v>8.61</v>
      </c>
      <c r="G44" s="68">
        <f t="shared" si="7"/>
        <v>11.24</v>
      </c>
      <c r="H44" s="68">
        <f t="shared" si="8"/>
        <v>1670.26</v>
      </c>
    </row>
    <row r="45" spans="1:8" ht="63" x14ac:dyDescent="0.2">
      <c r="A45" s="212" t="s">
        <v>48</v>
      </c>
      <c r="B45" s="212" t="str">
        <f>'MEMÓRIA DE CÁLCULO'!B36</f>
        <v>92778 (SINAPI)</v>
      </c>
      <c r="C45" s="213" t="str">
        <f>'MEMÓRIA DE CÁLCULO'!C36</f>
        <v xml:space="preserve">	ARMAÇÃO DE PILAR OU VIGA DE UMA ESTRUTURA CONVENCIONAL DE CONCRETO ARMADO EM UMA EDIFICAÇÃO TÉRREA OU SOBRADO UTILIZANDO AÇO CA-50 DE 10,0 MM - MONTAGEM. AF_12/2015</v>
      </c>
      <c r="D45" s="212" t="str">
        <f>'MEMÓRIA DE CÁLCULO'!D36</f>
        <v>KG</v>
      </c>
      <c r="E45" s="214">
        <f>'MEMÓRIA DE CÁLCULO'!E36</f>
        <v>1.1000000000000001</v>
      </c>
      <c r="F45" s="215">
        <v>7.89</v>
      </c>
      <c r="G45" s="68">
        <f t="shared" si="7"/>
        <v>10.3</v>
      </c>
      <c r="H45" s="68">
        <f t="shared" si="8"/>
        <v>11.33</v>
      </c>
    </row>
    <row r="46" spans="1:8" ht="63" x14ac:dyDescent="0.2">
      <c r="A46" s="212" t="s">
        <v>215</v>
      </c>
      <c r="B46" s="212" t="str">
        <f>'MEMÓRIA DE CÁLCULO'!B37</f>
        <v>92779 (SINAPI)</v>
      </c>
      <c r="C46" s="213" t="str">
        <f>'MEMÓRIA DE CÁLCULO'!C37</f>
        <v xml:space="preserve">	ARMAÇÃO DE PILAR OU VIGA DE UMA ESTRUTURA CONVENCIONAL DE CONCRETO ARMADO EM UMA EDIFICAÇÃO TÉRREA OU SOBRADO UTILIZANDO AÇO CA-50 DE 12,5 MM - MONTAGEM. AF_12/2015</v>
      </c>
      <c r="D46" s="212" t="str">
        <f>'MEMÓRIA DE CÁLCULO'!D37</f>
        <v>KG</v>
      </c>
      <c r="E46" s="214">
        <f>'MEMÓRIA DE CÁLCULO'!E37</f>
        <v>545.20000000000005</v>
      </c>
      <c r="F46" s="215">
        <v>7.02</v>
      </c>
      <c r="G46" s="68">
        <f t="shared" si="7"/>
        <v>9.16</v>
      </c>
      <c r="H46" s="68">
        <f t="shared" si="8"/>
        <v>4994.03</v>
      </c>
    </row>
    <row r="47" spans="1:8" ht="47.25" x14ac:dyDescent="0.2">
      <c r="A47" s="212" t="s">
        <v>407</v>
      </c>
      <c r="B47" s="212" t="str">
        <f>'MEMÓRIA DE CÁLCULO'!B38</f>
        <v>97086 (SINAPI)</v>
      </c>
      <c r="C47" s="213" t="str">
        <f>'MEMÓRIA DE CÁLCULO'!C38</f>
        <v>FABRICAÇÃO, MONTAGEM E DESMONTAGEM DE FORMA PARA RADIER, EM MADEIRA SERRADA, 4 UTILIZAÇÕES. AF_09/2017</v>
      </c>
      <c r="D47" s="212" t="str">
        <f>'MEMÓRIA DE CÁLCULO'!D38</f>
        <v>M²</v>
      </c>
      <c r="E47" s="214">
        <f>'MEMÓRIA DE CÁLCULO'!E38</f>
        <v>121.2</v>
      </c>
      <c r="F47" s="215">
        <v>74.59</v>
      </c>
      <c r="G47" s="68">
        <f t="shared" si="7"/>
        <v>97.34</v>
      </c>
      <c r="H47" s="68">
        <f t="shared" si="8"/>
        <v>11797.61</v>
      </c>
    </row>
    <row r="48" spans="1:8" ht="47.25" x14ac:dyDescent="0.2">
      <c r="A48" s="212" t="s">
        <v>408</v>
      </c>
      <c r="B48" s="212" t="str">
        <f>'MEMÓRIA DE CÁLCULO'!B39</f>
        <v>94971 (SINAPI)</v>
      </c>
      <c r="C48" s="213" t="str">
        <f>'MEMÓRIA DE CÁLCULO'!C39</f>
        <v>CONCRETO FCK = 25MPA, TRAÇO 1:2,3:2,7 (CIMENTO/ AREIA MÉDIA/ BRITA 1) - PREPARO MECÂNICO COM BETONEIRA 600 L. AF_07/2016</v>
      </c>
      <c r="D48" s="212" t="str">
        <f>'MEMÓRIA DE CÁLCULO'!D39</f>
        <v>M³</v>
      </c>
      <c r="E48" s="214">
        <f>'MEMÓRIA DE CÁLCULO'!E39</f>
        <v>11.81</v>
      </c>
      <c r="F48" s="215">
        <v>321.69</v>
      </c>
      <c r="G48" s="68">
        <f t="shared" si="7"/>
        <v>419.81</v>
      </c>
      <c r="H48" s="68">
        <f t="shared" si="8"/>
        <v>4957.96</v>
      </c>
    </row>
    <row r="49" spans="1:8" ht="31.5" x14ac:dyDescent="0.2">
      <c r="A49" s="212" t="s">
        <v>412</v>
      </c>
      <c r="B49" s="212" t="str">
        <f>'MEMÓRIA DE CÁLCULO'!B40</f>
        <v>92873 (SINAPI)</v>
      </c>
      <c r="C49" s="213" t="str">
        <f>'MEMÓRIA DE CÁLCULO'!C40</f>
        <v xml:space="preserve">	LANÇAMENTO COM USO DE BALDES, ADENSAMENTO E ACABAMENTO DE CONCRETO EM ESTRUTURAS. AF_12/2015</v>
      </c>
      <c r="D49" s="212" t="str">
        <f>'MEMÓRIA DE CÁLCULO'!D40</f>
        <v>M³</v>
      </c>
      <c r="E49" s="214">
        <f>'MEMÓRIA DE CÁLCULO'!E40</f>
        <v>11.81</v>
      </c>
      <c r="F49" s="215">
        <v>130.18</v>
      </c>
      <c r="G49" s="68">
        <f t="shared" si="7"/>
        <v>169.88</v>
      </c>
      <c r="H49" s="68">
        <f t="shared" si="8"/>
        <v>2006.28</v>
      </c>
    </row>
    <row r="50" spans="1:8" x14ac:dyDescent="0.2">
      <c r="A50" s="398" t="s">
        <v>562</v>
      </c>
      <c r="B50" s="398"/>
      <c r="C50" s="398"/>
      <c r="D50" s="398"/>
      <c r="E50" s="398"/>
      <c r="F50" s="398"/>
      <c r="G50" s="398"/>
      <c r="H50" s="71">
        <f>SUM(H41:H49)</f>
        <v>27222.66</v>
      </c>
    </row>
    <row r="51" spans="1:8" s="55" customFormat="1" x14ac:dyDescent="0.2">
      <c r="A51" s="64">
        <f>'MEMÓRIA DE CÁLCULO'!A42</f>
        <v>3</v>
      </c>
      <c r="B51" s="395" t="str">
        <f>'MEMÓRIA DE CÁLCULO'!B42:G42</f>
        <v>ESTRUTURA</v>
      </c>
      <c r="C51" s="395"/>
      <c r="D51" s="395"/>
      <c r="E51" s="395"/>
      <c r="F51" s="395"/>
      <c r="G51" s="395"/>
      <c r="H51" s="395"/>
    </row>
    <row r="52" spans="1:8" ht="63" x14ac:dyDescent="0.2">
      <c r="A52" s="212" t="s">
        <v>94</v>
      </c>
      <c r="B52" s="212" t="str">
        <f>'MEMÓRIA DE CÁLCULO'!B43</f>
        <v>92759 (SINAPI)</v>
      </c>
      <c r="C52" s="213" t="str">
        <f>'MEMÓRIA DE CÁLCULO'!C43</f>
        <v>ARMAÇÃO DE PILAR OU VIGA DE UMA ESTRUTURA CONVENCIONAL DE CONCRETO ARMADO EM UM EDIFÍCIO DE MÚLTIPLOS PAVIMENTOS UTILIZANDO AÇO CA-60 DE 5,0 MM - MONTAGEM. AF_12/2015</v>
      </c>
      <c r="D52" s="212" t="str">
        <f>'MEMÓRIA DE CÁLCULO'!D43</f>
        <v>KG</v>
      </c>
      <c r="E52" s="214">
        <f>'MEMÓRIA DE CÁLCULO'!E43</f>
        <v>396.7</v>
      </c>
      <c r="F52" s="215">
        <v>9.34</v>
      </c>
      <c r="G52" s="68">
        <f t="shared" ref="G52:G60" si="9">F52*1.305</f>
        <v>12.19</v>
      </c>
      <c r="H52" s="68">
        <f t="shared" ref="H52" si="10">ROUND(G52*E52,2)</f>
        <v>4835.7700000000004</v>
      </c>
    </row>
    <row r="53" spans="1:8" ht="63" x14ac:dyDescent="0.2">
      <c r="A53" s="212" t="s">
        <v>95</v>
      </c>
      <c r="B53" s="212" t="str">
        <f>'MEMÓRIA DE CÁLCULO'!B44</f>
        <v>92776 (SINAPI)</v>
      </c>
      <c r="C53" s="213" t="str">
        <f>'MEMÓRIA DE CÁLCULO'!C44</f>
        <v xml:space="preserve">	ARMAÇÃO DE PILAR OU VIGA DE UMA ESTRUTURA CONVENCIONAL DE CONCRETO ARMADO EM UMA EDIFICAÇÃO TÉRREA OU SOBRADO UTILIZANDO AÇO CA-50 DE 6,3 MM - MONTAGEM. AF_12/2015</v>
      </c>
      <c r="D53" s="212" t="str">
        <f>'MEMÓRIA DE CÁLCULO'!D44</f>
        <v>KG</v>
      </c>
      <c r="E53" s="214">
        <f>'MEMÓRIA DE CÁLCULO'!E44</f>
        <v>290.5</v>
      </c>
      <c r="F53" s="215">
        <v>9.84</v>
      </c>
      <c r="G53" s="68">
        <f t="shared" si="9"/>
        <v>12.84</v>
      </c>
      <c r="H53" s="68">
        <f t="shared" ref="H53:H60" si="11">ROUND(G53*E53,2)</f>
        <v>3730.02</v>
      </c>
    </row>
    <row r="54" spans="1:8" ht="63" x14ac:dyDescent="0.2">
      <c r="A54" s="212" t="s">
        <v>97</v>
      </c>
      <c r="B54" s="212" t="str">
        <f>'MEMÓRIA DE CÁLCULO'!B45</f>
        <v>92761 (SINAPI)</v>
      </c>
      <c r="C54" s="213" t="str">
        <f>'MEMÓRIA DE CÁLCULO'!C45</f>
        <v xml:space="preserve">	ARMAÇÃO DE PILAR OU VIGA DE UMA ESTRUTURA CONVENCIONAL DE CONCRETO ARMADO EM UM EDIFÍCIO DE MÚLTIPLOS PAVIMENTOS UTILIZANDO AÇO CA-50 DE 8,0 MM - MONTAGEM. AF_12/2015</v>
      </c>
      <c r="D54" s="212" t="str">
        <f>'MEMÓRIA DE CÁLCULO'!D45</f>
        <v>KG</v>
      </c>
      <c r="E54" s="214">
        <f>'MEMÓRIA DE CÁLCULO'!E45</f>
        <v>87.5</v>
      </c>
      <c r="F54" s="215">
        <v>8.61</v>
      </c>
      <c r="G54" s="68">
        <f t="shared" si="9"/>
        <v>11.24</v>
      </c>
      <c r="H54" s="68">
        <f t="shared" si="11"/>
        <v>983.5</v>
      </c>
    </row>
    <row r="55" spans="1:8" ht="63" x14ac:dyDescent="0.2">
      <c r="A55" s="212" t="s">
        <v>98</v>
      </c>
      <c r="B55" s="212" t="str">
        <f>'MEMÓRIA DE CÁLCULO'!B46</f>
        <v>92778 (SINAPI)</v>
      </c>
      <c r="C55" s="213" t="str">
        <f>'MEMÓRIA DE CÁLCULO'!C46</f>
        <v xml:space="preserve">	ARMAÇÃO DE PILAR OU VIGA DE UMA ESTRUTURA CONVENCIONAL DE CONCRETO ARMADO EM UMA EDIFICAÇÃO TÉRREA OU SOBRADO UTILIZANDO AÇO CA-50 DE 10,0 MM - MONTAGEM. AF_12/2015</v>
      </c>
      <c r="D55" s="212" t="str">
        <f>'MEMÓRIA DE CÁLCULO'!D46</f>
        <v>KG</v>
      </c>
      <c r="E55" s="214">
        <f>'MEMÓRIA DE CÁLCULO'!E46</f>
        <v>35.9</v>
      </c>
      <c r="F55" s="215">
        <v>7.89</v>
      </c>
      <c r="G55" s="68">
        <f t="shared" si="9"/>
        <v>10.3</v>
      </c>
      <c r="H55" s="68">
        <f t="shared" si="11"/>
        <v>369.77</v>
      </c>
    </row>
    <row r="56" spans="1:8" ht="63" x14ac:dyDescent="0.2">
      <c r="A56" s="212" t="s">
        <v>370</v>
      </c>
      <c r="B56" s="212" t="str">
        <f>'MEMÓRIA DE CÁLCULO'!B47</f>
        <v>92779 (SINAPI)</v>
      </c>
      <c r="C56" s="213" t="str">
        <f>'MEMÓRIA DE CÁLCULO'!C47</f>
        <v xml:space="preserve">	ARMAÇÃO DE PILAR OU VIGA DE UMA ESTRUTURA CONVENCIONAL DE CONCRETO ARMADO EM UMA EDIFICAÇÃO TÉRREA OU SOBRADO UTILIZANDO AÇO CA-50 DE 12,5 MM - MONTAGEM. AF_12/2015</v>
      </c>
      <c r="D56" s="212" t="str">
        <f>'MEMÓRIA DE CÁLCULO'!D47</f>
        <v>KG</v>
      </c>
      <c r="E56" s="214">
        <f>'MEMÓRIA DE CÁLCULO'!E47</f>
        <v>1378.6</v>
      </c>
      <c r="F56" s="215">
        <v>7.02</v>
      </c>
      <c r="G56" s="68">
        <f t="shared" si="9"/>
        <v>9.16</v>
      </c>
      <c r="H56" s="68">
        <f t="shared" si="11"/>
        <v>12627.98</v>
      </c>
    </row>
    <row r="57" spans="1:8" ht="31.5" x14ac:dyDescent="0.2">
      <c r="A57" s="212" t="s">
        <v>371</v>
      </c>
      <c r="B57" s="212" t="str">
        <f>'MEMÓRIA DE CÁLCULO'!B48</f>
        <v>07457 (ORSE)</v>
      </c>
      <c r="C57" s="213" t="str">
        <f>'MEMÓRIA DE CÁLCULO'!C48</f>
        <v>Forma plana para pilares, em compensado plastificado de 12mm, 01 uso, inclusive escoramento</v>
      </c>
      <c r="D57" s="212" t="str">
        <f>'MEMÓRIA DE CÁLCULO'!D48</f>
        <v>M²</v>
      </c>
      <c r="E57" s="214">
        <f>'MEMÓRIA DE CÁLCULO'!E48</f>
        <v>311.54000000000002</v>
      </c>
      <c r="F57" s="215">
        <v>147.47</v>
      </c>
      <c r="G57" s="68">
        <f t="shared" si="9"/>
        <v>192.45</v>
      </c>
      <c r="H57" s="68">
        <f t="shared" si="11"/>
        <v>59955.87</v>
      </c>
    </row>
    <row r="58" spans="1:8" ht="47.25" x14ac:dyDescent="0.2">
      <c r="A58" s="212" t="s">
        <v>397</v>
      </c>
      <c r="B58" s="212" t="str">
        <f>'MEMÓRIA DE CÁLCULO'!B49</f>
        <v>94971 (SINAPI)</v>
      </c>
      <c r="C58" s="213" t="str">
        <f>'MEMÓRIA DE CÁLCULO'!C49</f>
        <v>CONCRETO FCK = 25MPA, TRAÇO 1:2,3:2,7 (CIMENTO/ AREIA MÉDIA/ BRITA 1) - PREPARO MECÂNICO COM BETONEIRA 600 L. AF_07/2016</v>
      </c>
      <c r="D58" s="212" t="str">
        <f>'MEMÓRIA DE CÁLCULO'!D49</f>
        <v>M³</v>
      </c>
      <c r="E58" s="214">
        <f>'MEMÓRIA DE CÁLCULO'!E49</f>
        <v>35.299999999999997</v>
      </c>
      <c r="F58" s="215">
        <v>321.69</v>
      </c>
      <c r="G58" s="68">
        <f t="shared" si="9"/>
        <v>419.81</v>
      </c>
      <c r="H58" s="68">
        <f t="shared" si="11"/>
        <v>14819.29</v>
      </c>
    </row>
    <row r="59" spans="1:8" ht="31.5" x14ac:dyDescent="0.2">
      <c r="A59" s="212" t="s">
        <v>399</v>
      </c>
      <c r="B59" s="212" t="str">
        <f>'MEMÓRIA DE CÁLCULO'!B50</f>
        <v>92873 (SINAPI)</v>
      </c>
      <c r="C59" s="213" t="str">
        <f>'MEMÓRIA DE CÁLCULO'!C50</f>
        <v xml:space="preserve">	LANÇAMENTO COM USO DE BALDES, ADENSAMENTO E ACABAMENTO DE CONCRETO EM ESTRUTURAS. AF_12/2015</v>
      </c>
      <c r="D59" s="212" t="str">
        <f>'MEMÓRIA DE CÁLCULO'!D50</f>
        <v>M³</v>
      </c>
      <c r="E59" s="214">
        <f>'MEMÓRIA DE CÁLCULO'!E50</f>
        <v>35.299999999999997</v>
      </c>
      <c r="F59" s="215">
        <f>F49</f>
        <v>130.18</v>
      </c>
      <c r="G59" s="68">
        <f t="shared" si="9"/>
        <v>169.88</v>
      </c>
      <c r="H59" s="68">
        <f t="shared" ref="H59" si="12">ROUND(G59*E59,2)</f>
        <v>5996.76</v>
      </c>
    </row>
    <row r="60" spans="1:8" ht="47.25" x14ac:dyDescent="0.2">
      <c r="A60" s="212" t="s">
        <v>575</v>
      </c>
      <c r="B60" s="212" t="str">
        <f>'MEMÓRIA DE CÁLCULO'!B51</f>
        <v>74202/002 (SINAPI)</v>
      </c>
      <c r="C60" s="213" t="str">
        <f>'MEMÓRIA DE CÁLCULO'!C51</f>
        <v>Laje pre-moldada p/piso, sobrecarga 200kg/m2, vaos ate 3,50m/e=8cm, c/lajotas e cap.c/conc fck=20mpa, 4cm, inter-eixo 38cm, c/escoramento (reapr.3x) e ferragem negativa</v>
      </c>
      <c r="D60" s="212" t="str">
        <f>'MEMÓRIA DE CÁLCULO'!D51</f>
        <v>M²</v>
      </c>
      <c r="E60" s="214">
        <f>'MEMÓRIA DE CÁLCULO'!E51</f>
        <v>20.69</v>
      </c>
      <c r="F60" s="215">
        <v>75.27</v>
      </c>
      <c r="G60" s="68">
        <f t="shared" si="9"/>
        <v>98.23</v>
      </c>
      <c r="H60" s="68">
        <f t="shared" si="11"/>
        <v>2032.38</v>
      </c>
    </row>
    <row r="61" spans="1:8" x14ac:dyDescent="0.2">
      <c r="A61" s="398" t="s">
        <v>563</v>
      </c>
      <c r="B61" s="398"/>
      <c r="C61" s="398"/>
      <c r="D61" s="398"/>
      <c r="E61" s="398"/>
      <c r="F61" s="398"/>
      <c r="G61" s="398"/>
      <c r="H61" s="71">
        <f>SUM(H52:H60)</f>
        <v>105351.34</v>
      </c>
    </row>
    <row r="62" spans="1:8" s="55" customFormat="1" x14ac:dyDescent="0.2">
      <c r="A62" s="64">
        <f>'MEMÓRIA DE CÁLCULO'!A52</f>
        <v>4</v>
      </c>
      <c r="B62" s="395" t="str">
        <f>'MEMÓRIA DE CÁLCULO'!B52:G52</f>
        <v>ALVENARIA / REVESTIMENTOS</v>
      </c>
      <c r="C62" s="395"/>
      <c r="D62" s="395"/>
      <c r="E62" s="395"/>
      <c r="F62" s="395"/>
      <c r="G62" s="395"/>
      <c r="H62" s="395"/>
    </row>
    <row r="63" spans="1:8" ht="78.75" x14ac:dyDescent="0.2">
      <c r="A63" s="212" t="s">
        <v>99</v>
      </c>
      <c r="B63" s="212" t="str">
        <f>'MEMÓRIA DE CÁLCULO'!B53</f>
        <v>89043 (SINAPI)</v>
      </c>
      <c r="C63" s="213" t="str">
        <f>'MEMÓRIA DE CÁLCULO'!C53</f>
        <v>(COMPOSIÇÃO REPRESENTATIVA) DO SERVIÇO DE ALVENARIA DE VEDAÇÃO DE BLOCOS VAZADOS DE CERÂMICA DE 9X19X19CM (ESPESSURA 9CM), PARA EDIFICAÇÃO HABITACIONAL MULTIFAMILIAR (PRÉDIO). AF_11/2014</v>
      </c>
      <c r="D63" s="212" t="str">
        <f>'MEMÓRIA DE CÁLCULO'!D53</f>
        <v>M²</v>
      </c>
      <c r="E63" s="214">
        <f>'MEMÓRIA DE CÁLCULO'!E53</f>
        <v>354.55</v>
      </c>
      <c r="F63" s="215">
        <v>52.7</v>
      </c>
      <c r="G63" s="68">
        <f t="shared" ref="G63:G66" si="13">F63*1.305</f>
        <v>68.77</v>
      </c>
      <c r="H63" s="68">
        <f t="shared" ref="H63" si="14">ROUND(G63*E63,2)</f>
        <v>24382.400000000001</v>
      </c>
    </row>
    <row r="64" spans="1:8" ht="63" x14ac:dyDescent="0.2">
      <c r="A64" s="212" t="s">
        <v>100</v>
      </c>
      <c r="B64" s="212" t="str">
        <f>'MEMÓRIA DE CÁLCULO'!B54</f>
        <v>87894 (SINAPI)</v>
      </c>
      <c r="C64" s="213" t="str">
        <f>'MEMÓRIA DE CÁLCULO'!C54</f>
        <v xml:space="preserve">	CHAPISCO APLICADO EM ALVENARIA (SEM PRESENÇA DE VÃOS) E ESTRUTURAS DE CONCRETO DE FACHADA, COM COLHER DE PEDREIRO. ARGAMASSA TRAÇO 1:3 COM PREPARO EM BETONEIRA 400L. AF_06/2014</v>
      </c>
      <c r="D64" s="212" t="str">
        <f>'MEMÓRIA DE CÁLCULO'!D54</f>
        <v>M²</v>
      </c>
      <c r="E64" s="214">
        <f>'MEMÓRIA DE CÁLCULO'!E54</f>
        <v>709.1</v>
      </c>
      <c r="F64" s="215">
        <v>4.09</v>
      </c>
      <c r="G64" s="68">
        <f t="shared" si="13"/>
        <v>5.34</v>
      </c>
      <c r="H64" s="68">
        <f t="shared" ref="H64:H66" si="15">ROUND(G64*E64,2)</f>
        <v>3786.59</v>
      </c>
    </row>
    <row r="65" spans="1:1025" ht="31.5" x14ac:dyDescent="0.2">
      <c r="A65" s="212" t="s">
        <v>101</v>
      </c>
      <c r="B65" s="212" t="str">
        <f>'MEMÓRIA DE CÁLCULO'!B55</f>
        <v>03318 (ORSE)</v>
      </c>
      <c r="C65" s="213" t="str">
        <f>'MEMÓRIA DE CÁLCULO'!C55</f>
        <v xml:space="preserve">	Reboco especial de parede 2cm com argamassa traço t3 - 1:3 cimento / areia / vedacit</v>
      </c>
      <c r="D65" s="212" t="str">
        <f>'MEMÓRIA DE CÁLCULO'!D55</f>
        <v>M²</v>
      </c>
      <c r="E65" s="214">
        <f>'MEMÓRIA DE CÁLCULO'!E55</f>
        <v>709.1</v>
      </c>
      <c r="F65" s="215">
        <v>27.23</v>
      </c>
      <c r="G65" s="68">
        <f t="shared" si="13"/>
        <v>35.54</v>
      </c>
      <c r="H65" s="68">
        <f t="shared" si="15"/>
        <v>25201.41</v>
      </c>
    </row>
    <row r="66" spans="1:1025" ht="47.25" x14ac:dyDescent="0.2">
      <c r="A66" s="212" t="s">
        <v>515</v>
      </c>
      <c r="B66" s="212" t="str">
        <f>'MEMÓRIA DE CÁLCULO'!B56</f>
        <v>10615 (ORSE)</v>
      </c>
      <c r="C66" s="213" t="str">
        <f>'MEMÓRIA DE CÁLCULO'!C56</f>
        <v xml:space="preserve">	Revestimento ceramico para parede, 33,5 x 45 cm, Eliane, linha Forma branco AC, aplicado com argamassa industrializada ac-i, rejuntado, exclusive emboço</v>
      </c>
      <c r="D66" s="212" t="str">
        <f>'MEMÓRIA DE CÁLCULO'!D56</f>
        <v>M²</v>
      </c>
      <c r="E66" s="214">
        <f>'MEMÓRIA DE CÁLCULO'!E56</f>
        <v>22.79</v>
      </c>
      <c r="F66" s="215">
        <v>41.56</v>
      </c>
      <c r="G66" s="68">
        <f t="shared" si="13"/>
        <v>54.24</v>
      </c>
      <c r="H66" s="68">
        <f t="shared" si="15"/>
        <v>1236.1300000000001</v>
      </c>
    </row>
    <row r="67" spans="1:1025" x14ac:dyDescent="0.2">
      <c r="A67" s="398" t="s">
        <v>564</v>
      </c>
      <c r="B67" s="398"/>
      <c r="C67" s="398"/>
      <c r="D67" s="398"/>
      <c r="E67" s="398"/>
      <c r="F67" s="398"/>
      <c r="G67" s="398"/>
      <c r="H67" s="71">
        <f>SUM(H63:H66)</f>
        <v>54606.53</v>
      </c>
    </row>
    <row r="68" spans="1:1025" s="55" customFormat="1" x14ac:dyDescent="0.2">
      <c r="A68" s="64">
        <f>'MEMÓRIA DE CÁLCULO'!A57</f>
        <v>5</v>
      </c>
      <c r="B68" s="395" t="str">
        <f>'MEMÓRIA DE CÁLCULO'!B57:G57</f>
        <v xml:space="preserve">COBERTURA </v>
      </c>
      <c r="C68" s="395"/>
      <c r="D68" s="395"/>
      <c r="E68" s="395"/>
      <c r="F68" s="395"/>
      <c r="G68" s="395"/>
      <c r="H68" s="395"/>
    </row>
    <row r="69" spans="1:1025" ht="47.25" x14ac:dyDescent="0.2">
      <c r="A69" s="212" t="s">
        <v>52</v>
      </c>
      <c r="B69" s="212" t="str">
        <f>'MEMÓRIA DE CÁLCULO'!B58</f>
        <v>09918 (ORSE)</v>
      </c>
      <c r="C69" s="213" t="str">
        <f>'MEMÓRIA DE CÁLCULO'!C58</f>
        <v xml:space="preserve">	Telhamento com telha de alumínio dupla, trapezoidal, tipo sanduíche 0,6mm pré pintada em duas faces, com isolamento de espuma rígida de poliuretano 30mm pintada</v>
      </c>
      <c r="D69" s="212" t="str">
        <f>'MEMÓRIA DE CÁLCULO'!D58</f>
        <v>M²</v>
      </c>
      <c r="E69" s="214">
        <f>'MEMÓRIA DE CÁLCULO'!E58</f>
        <v>87.74</v>
      </c>
      <c r="F69" s="215">
        <v>162.63</v>
      </c>
      <c r="G69" s="68">
        <f t="shared" ref="G69:G70" si="16">F69*1.305</f>
        <v>212.23</v>
      </c>
      <c r="H69" s="68">
        <f t="shared" ref="H69" si="17">ROUND(G69*E69,2)</f>
        <v>18621.060000000001</v>
      </c>
    </row>
    <row r="70" spans="1:1025" s="243" customFormat="1" ht="31.5" x14ac:dyDescent="0.2">
      <c r="A70" s="244" t="s">
        <v>106</v>
      </c>
      <c r="B70" s="244" t="str">
        <f>'MEMÓRIA DE CÁLCULO'!B59</f>
        <v>73970/002 (SINAPI)</v>
      </c>
      <c r="C70" s="245" t="str">
        <f>'MEMÓRIA DE CÁLCULO'!C59</f>
        <v>ESTRUTURA METALICA EM ACO ESTRUTURAL PERFIL I 6 X 3 3/8</v>
      </c>
      <c r="D70" s="244" t="str">
        <f>'MEMÓRIA DE CÁLCULO'!D59</f>
        <v>KG</v>
      </c>
      <c r="E70" s="340">
        <f>'MEMÓRIA DE CÁLCULO'!E59</f>
        <v>850.02</v>
      </c>
      <c r="F70" s="246">
        <v>8.39</v>
      </c>
      <c r="G70" s="341">
        <f t="shared" si="16"/>
        <v>10.95</v>
      </c>
      <c r="H70" s="341">
        <f t="shared" ref="H70" si="18">ROUND(G70*E70,2)</f>
        <v>9307.7199999999993</v>
      </c>
      <c r="I70" s="3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42"/>
      <c r="AG70" s="242"/>
      <c r="AH70" s="242"/>
      <c r="AI70" s="242"/>
      <c r="AJ70" s="242"/>
      <c r="AK70" s="242"/>
      <c r="AL70" s="242"/>
      <c r="AM70" s="242"/>
      <c r="AN70" s="242"/>
      <c r="AO70" s="242"/>
      <c r="AP70" s="242"/>
      <c r="AQ70" s="242"/>
      <c r="AR70" s="242"/>
      <c r="AS70" s="242"/>
      <c r="AT70" s="242"/>
      <c r="AU70" s="242"/>
      <c r="AV70" s="242"/>
      <c r="AW70" s="242"/>
      <c r="AX70" s="242"/>
      <c r="AY70" s="242"/>
      <c r="AZ70" s="242"/>
      <c r="BA70" s="242"/>
      <c r="BB70" s="242"/>
      <c r="BC70" s="242"/>
      <c r="BD70" s="242"/>
      <c r="BE70" s="242"/>
      <c r="BF70" s="242"/>
      <c r="BG70" s="242"/>
      <c r="BH70" s="242"/>
      <c r="BI70" s="242"/>
      <c r="BJ70" s="242"/>
      <c r="BK70" s="242"/>
      <c r="BL70" s="242"/>
      <c r="BM70" s="242"/>
      <c r="BN70" s="242"/>
      <c r="BO70" s="242"/>
      <c r="BP70" s="242"/>
      <c r="BQ70" s="242"/>
      <c r="BR70" s="242"/>
      <c r="BS70" s="242"/>
      <c r="BT70" s="242"/>
      <c r="BU70" s="242"/>
      <c r="BV70" s="242"/>
      <c r="BW70" s="242"/>
      <c r="BX70" s="242"/>
      <c r="BY70" s="242"/>
      <c r="BZ70" s="242"/>
      <c r="CA70" s="242"/>
      <c r="CB70" s="242"/>
      <c r="CC70" s="242"/>
      <c r="CD70" s="242"/>
      <c r="CE70" s="242"/>
      <c r="CF70" s="242"/>
      <c r="CG70" s="242"/>
      <c r="CH70" s="242"/>
      <c r="CI70" s="242"/>
      <c r="CJ70" s="242"/>
      <c r="CK70" s="242"/>
      <c r="CL70" s="242"/>
      <c r="CM70" s="242"/>
      <c r="CN70" s="242"/>
      <c r="CO70" s="242"/>
      <c r="CP70" s="242"/>
      <c r="CQ70" s="242"/>
      <c r="CR70" s="242"/>
      <c r="CS70" s="242"/>
      <c r="CT70" s="242"/>
      <c r="CU70" s="242"/>
      <c r="CV70" s="242"/>
      <c r="CW70" s="242"/>
      <c r="CX70" s="242"/>
      <c r="CY70" s="242"/>
      <c r="CZ70" s="242"/>
      <c r="DA70" s="242"/>
      <c r="DB70" s="242"/>
      <c r="DC70" s="242"/>
      <c r="DD70" s="242"/>
      <c r="DE70" s="242"/>
      <c r="DF70" s="242"/>
      <c r="DG70" s="242"/>
      <c r="DH70" s="242"/>
      <c r="DI70" s="242"/>
      <c r="DJ70" s="242"/>
      <c r="DK70" s="242"/>
      <c r="DL70" s="242"/>
      <c r="DM70" s="242"/>
      <c r="DN70" s="242"/>
      <c r="DO70" s="242"/>
      <c r="DP70" s="242"/>
      <c r="DQ70" s="242"/>
      <c r="DR70" s="242"/>
      <c r="DS70" s="242"/>
      <c r="DT70" s="242"/>
      <c r="DU70" s="242"/>
      <c r="DV70" s="242"/>
      <c r="DW70" s="242"/>
      <c r="DX70" s="242"/>
      <c r="DY70" s="242"/>
      <c r="DZ70" s="242"/>
      <c r="EA70" s="242"/>
      <c r="EB70" s="242"/>
      <c r="EC70" s="242"/>
      <c r="ED70" s="242"/>
      <c r="EE70" s="242"/>
      <c r="EF70" s="242"/>
      <c r="EG70" s="242"/>
      <c r="EH70" s="242"/>
      <c r="EI70" s="242"/>
      <c r="EJ70" s="242"/>
      <c r="EK70" s="242"/>
      <c r="EL70" s="242"/>
      <c r="EM70" s="242"/>
      <c r="EN70" s="242"/>
      <c r="EO70" s="242"/>
      <c r="EP70" s="242"/>
      <c r="EQ70" s="242"/>
      <c r="ER70" s="242"/>
      <c r="ES70" s="242"/>
      <c r="ET70" s="242"/>
      <c r="EU70" s="242"/>
      <c r="EV70" s="242"/>
      <c r="EW70" s="242"/>
      <c r="EX70" s="242"/>
      <c r="EY70" s="242"/>
      <c r="EZ70" s="242"/>
      <c r="FA70" s="242"/>
      <c r="FB70" s="242"/>
      <c r="FC70" s="242"/>
      <c r="FD70" s="242"/>
      <c r="FE70" s="242"/>
      <c r="FF70" s="242"/>
      <c r="FG70" s="242"/>
      <c r="FH70" s="242"/>
      <c r="FI70" s="242"/>
      <c r="FJ70" s="242"/>
      <c r="FK70" s="242"/>
      <c r="FL70" s="242"/>
      <c r="FM70" s="242"/>
      <c r="FN70" s="242"/>
      <c r="FO70" s="242"/>
      <c r="FP70" s="242"/>
      <c r="FQ70" s="242"/>
      <c r="FR70" s="242"/>
      <c r="FS70" s="242"/>
      <c r="FT70" s="242"/>
      <c r="FU70" s="242"/>
      <c r="FV70" s="242"/>
      <c r="FW70" s="242"/>
      <c r="FX70" s="242"/>
      <c r="FY70" s="242"/>
      <c r="FZ70" s="242"/>
      <c r="GA70" s="242"/>
      <c r="GB70" s="242"/>
      <c r="GC70" s="242"/>
      <c r="GD70" s="242"/>
      <c r="GE70" s="242"/>
      <c r="GF70" s="242"/>
      <c r="GG70" s="242"/>
      <c r="GH70" s="242"/>
      <c r="GI70" s="242"/>
      <c r="GJ70" s="242"/>
      <c r="GK70" s="242"/>
      <c r="GL70" s="242"/>
      <c r="GM70" s="242"/>
      <c r="GN70" s="242"/>
      <c r="GO70" s="242"/>
      <c r="GP70" s="242"/>
      <c r="GQ70" s="242"/>
      <c r="GR70" s="242"/>
      <c r="GS70" s="242"/>
      <c r="GT70" s="242"/>
      <c r="GU70" s="242"/>
      <c r="GV70" s="242"/>
      <c r="GW70" s="242"/>
      <c r="GX70" s="242"/>
      <c r="GY70" s="242"/>
      <c r="GZ70" s="242"/>
      <c r="HA70" s="242"/>
      <c r="HB70" s="242"/>
      <c r="HC70" s="242"/>
      <c r="HD70" s="242"/>
      <c r="HE70" s="242"/>
      <c r="HF70" s="242"/>
      <c r="HG70" s="242"/>
      <c r="HH70" s="242"/>
      <c r="HI70" s="242"/>
      <c r="HJ70" s="242"/>
      <c r="HK70" s="242"/>
      <c r="HL70" s="242"/>
      <c r="HM70" s="242"/>
      <c r="HN70" s="242"/>
      <c r="HO70" s="242"/>
      <c r="HP70" s="242"/>
      <c r="HQ70" s="242"/>
      <c r="HR70" s="242"/>
      <c r="HS70" s="242"/>
      <c r="HT70" s="242"/>
      <c r="HU70" s="242"/>
      <c r="HV70" s="242"/>
      <c r="HW70" s="242"/>
      <c r="HX70" s="242"/>
      <c r="HY70" s="242"/>
      <c r="HZ70" s="242"/>
      <c r="IA70" s="242"/>
      <c r="IB70" s="242"/>
      <c r="IC70" s="242"/>
      <c r="ID70" s="242"/>
      <c r="IE70" s="242"/>
      <c r="IF70" s="242"/>
      <c r="IG70" s="242"/>
      <c r="IH70" s="242"/>
      <c r="II70" s="242"/>
      <c r="IJ70" s="242"/>
      <c r="IK70" s="242"/>
      <c r="IL70" s="242"/>
      <c r="IM70" s="242"/>
      <c r="IN70" s="242"/>
      <c r="IO70" s="242"/>
      <c r="IP70" s="242"/>
      <c r="IQ70" s="242"/>
      <c r="IR70" s="242"/>
      <c r="IS70" s="242"/>
      <c r="IT70" s="242"/>
      <c r="IU70" s="242"/>
      <c r="IV70" s="242"/>
      <c r="IW70" s="242"/>
      <c r="IX70" s="242"/>
      <c r="IY70" s="242"/>
      <c r="IZ70" s="242"/>
      <c r="JA70" s="242"/>
      <c r="JB70" s="242"/>
      <c r="JC70" s="242"/>
      <c r="JD70" s="242"/>
      <c r="JE70" s="242"/>
      <c r="JF70" s="242"/>
      <c r="JG70" s="242"/>
      <c r="JH70" s="242"/>
      <c r="JI70" s="242"/>
      <c r="JJ70" s="242"/>
      <c r="JK70" s="242"/>
      <c r="JL70" s="242"/>
      <c r="JM70" s="242"/>
      <c r="JN70" s="242"/>
      <c r="JO70" s="242"/>
      <c r="JP70" s="242"/>
      <c r="JQ70" s="242"/>
      <c r="JR70" s="242"/>
      <c r="JS70" s="242"/>
      <c r="JT70" s="242"/>
      <c r="JU70" s="242"/>
      <c r="JV70" s="242"/>
      <c r="JW70" s="242"/>
      <c r="JX70" s="242"/>
      <c r="JY70" s="242"/>
      <c r="JZ70" s="242"/>
      <c r="KA70" s="242"/>
      <c r="KB70" s="242"/>
      <c r="KC70" s="242"/>
      <c r="KD70" s="242"/>
      <c r="KE70" s="242"/>
      <c r="KF70" s="242"/>
      <c r="KG70" s="242"/>
      <c r="KH70" s="242"/>
      <c r="KI70" s="242"/>
      <c r="KJ70" s="242"/>
      <c r="KK70" s="242"/>
      <c r="KL70" s="242"/>
      <c r="KM70" s="242"/>
      <c r="KN70" s="242"/>
      <c r="KO70" s="242"/>
      <c r="KP70" s="242"/>
      <c r="KQ70" s="242"/>
      <c r="KR70" s="242"/>
      <c r="KS70" s="242"/>
      <c r="KT70" s="242"/>
      <c r="KU70" s="242"/>
      <c r="KV70" s="242"/>
      <c r="KW70" s="242"/>
      <c r="KX70" s="242"/>
      <c r="KY70" s="242"/>
      <c r="KZ70" s="242"/>
      <c r="LA70" s="242"/>
      <c r="LB70" s="242"/>
      <c r="LC70" s="242"/>
      <c r="LD70" s="242"/>
      <c r="LE70" s="242"/>
      <c r="LF70" s="242"/>
      <c r="LG70" s="242"/>
      <c r="LH70" s="242"/>
      <c r="LI70" s="242"/>
      <c r="LJ70" s="242"/>
      <c r="LK70" s="242"/>
      <c r="LL70" s="242"/>
      <c r="LM70" s="242"/>
      <c r="LN70" s="242"/>
      <c r="LO70" s="242"/>
      <c r="LP70" s="242"/>
      <c r="LQ70" s="242"/>
      <c r="LR70" s="242"/>
      <c r="LS70" s="242"/>
      <c r="LT70" s="242"/>
      <c r="LU70" s="242"/>
      <c r="LV70" s="242"/>
      <c r="LW70" s="242"/>
      <c r="LX70" s="242"/>
      <c r="LY70" s="242"/>
      <c r="LZ70" s="242"/>
      <c r="MA70" s="242"/>
      <c r="MB70" s="242"/>
      <c r="MC70" s="242"/>
      <c r="MD70" s="242"/>
      <c r="ME70" s="242"/>
      <c r="MF70" s="242"/>
      <c r="MG70" s="242"/>
      <c r="MH70" s="242"/>
      <c r="MI70" s="242"/>
      <c r="MJ70" s="242"/>
      <c r="MK70" s="242"/>
      <c r="ML70" s="242"/>
      <c r="MM70" s="242"/>
      <c r="MN70" s="242"/>
      <c r="MO70" s="242"/>
      <c r="MP70" s="242"/>
      <c r="MQ70" s="242"/>
      <c r="MR70" s="242"/>
      <c r="MS70" s="242"/>
      <c r="MT70" s="242"/>
      <c r="MU70" s="242"/>
      <c r="MV70" s="242"/>
      <c r="MW70" s="242"/>
      <c r="MX70" s="242"/>
      <c r="MY70" s="242"/>
      <c r="MZ70" s="242"/>
      <c r="NA70" s="242"/>
      <c r="NB70" s="242"/>
      <c r="NC70" s="242"/>
      <c r="ND70" s="242"/>
      <c r="NE70" s="242"/>
      <c r="NF70" s="242"/>
      <c r="NG70" s="242"/>
      <c r="NH70" s="242"/>
      <c r="NI70" s="242"/>
      <c r="NJ70" s="242"/>
      <c r="NK70" s="242"/>
      <c r="NL70" s="242"/>
      <c r="NM70" s="242"/>
      <c r="NN70" s="242"/>
      <c r="NO70" s="242"/>
      <c r="NP70" s="242"/>
      <c r="NQ70" s="242"/>
      <c r="NR70" s="242"/>
      <c r="NS70" s="242"/>
      <c r="NT70" s="242"/>
      <c r="NU70" s="242"/>
      <c r="NV70" s="242"/>
      <c r="NW70" s="242"/>
      <c r="NX70" s="242"/>
      <c r="NY70" s="242"/>
      <c r="NZ70" s="242"/>
      <c r="OA70" s="242"/>
      <c r="OB70" s="242"/>
      <c r="OC70" s="242"/>
      <c r="OD70" s="242"/>
      <c r="OE70" s="242"/>
      <c r="OF70" s="242"/>
      <c r="OG70" s="242"/>
      <c r="OH70" s="242"/>
      <c r="OI70" s="242"/>
      <c r="OJ70" s="242"/>
      <c r="OK70" s="242"/>
      <c r="OL70" s="242"/>
      <c r="OM70" s="242"/>
      <c r="ON70" s="242"/>
      <c r="OO70" s="242"/>
      <c r="OP70" s="242"/>
      <c r="OQ70" s="242"/>
      <c r="OR70" s="242"/>
      <c r="OS70" s="242"/>
      <c r="OT70" s="242"/>
      <c r="OU70" s="242"/>
      <c r="OV70" s="242"/>
      <c r="OW70" s="242"/>
      <c r="OX70" s="242"/>
      <c r="OY70" s="242"/>
      <c r="OZ70" s="242"/>
      <c r="PA70" s="242"/>
      <c r="PB70" s="242"/>
      <c r="PC70" s="242"/>
      <c r="PD70" s="242"/>
      <c r="PE70" s="242"/>
      <c r="PF70" s="242"/>
      <c r="PG70" s="242"/>
      <c r="PH70" s="242"/>
      <c r="PI70" s="242"/>
      <c r="PJ70" s="242"/>
      <c r="PK70" s="242"/>
      <c r="PL70" s="242"/>
      <c r="PM70" s="242"/>
      <c r="PN70" s="242"/>
      <c r="PO70" s="242"/>
      <c r="PP70" s="242"/>
      <c r="PQ70" s="242"/>
      <c r="PR70" s="242"/>
      <c r="PS70" s="242"/>
      <c r="PT70" s="242"/>
      <c r="PU70" s="242"/>
      <c r="PV70" s="242"/>
      <c r="PW70" s="242"/>
      <c r="PX70" s="242"/>
      <c r="PY70" s="242"/>
      <c r="PZ70" s="242"/>
      <c r="QA70" s="242"/>
      <c r="QB70" s="242"/>
      <c r="QC70" s="242"/>
      <c r="QD70" s="242"/>
      <c r="QE70" s="242"/>
      <c r="QF70" s="242"/>
      <c r="QG70" s="242"/>
      <c r="QH70" s="242"/>
      <c r="QI70" s="242"/>
      <c r="QJ70" s="242"/>
      <c r="QK70" s="242"/>
      <c r="QL70" s="242"/>
      <c r="QM70" s="242"/>
      <c r="QN70" s="242"/>
      <c r="QO70" s="242"/>
      <c r="QP70" s="242"/>
      <c r="QQ70" s="242"/>
      <c r="QR70" s="242"/>
      <c r="QS70" s="242"/>
      <c r="QT70" s="242"/>
      <c r="QU70" s="242"/>
      <c r="QV70" s="242"/>
      <c r="QW70" s="242"/>
      <c r="QX70" s="242"/>
      <c r="QY70" s="242"/>
      <c r="QZ70" s="242"/>
      <c r="RA70" s="242"/>
      <c r="RB70" s="242"/>
      <c r="RC70" s="242"/>
      <c r="RD70" s="242"/>
      <c r="RE70" s="242"/>
      <c r="RF70" s="242"/>
      <c r="RG70" s="242"/>
      <c r="RH70" s="242"/>
      <c r="RI70" s="242"/>
      <c r="RJ70" s="242"/>
      <c r="RK70" s="242"/>
      <c r="RL70" s="242"/>
      <c r="RM70" s="242"/>
      <c r="RN70" s="242"/>
      <c r="RO70" s="242"/>
      <c r="RP70" s="242"/>
      <c r="RQ70" s="242"/>
      <c r="RR70" s="242"/>
      <c r="RS70" s="242"/>
      <c r="RT70" s="242"/>
      <c r="RU70" s="242"/>
      <c r="RV70" s="242"/>
      <c r="RW70" s="242"/>
      <c r="RX70" s="242"/>
      <c r="RY70" s="242"/>
      <c r="RZ70" s="242"/>
      <c r="SA70" s="242"/>
      <c r="SB70" s="242"/>
      <c r="SC70" s="242"/>
      <c r="SD70" s="242"/>
      <c r="SE70" s="242"/>
      <c r="SF70" s="242"/>
      <c r="SG70" s="242"/>
      <c r="SH70" s="242"/>
      <c r="SI70" s="242"/>
      <c r="SJ70" s="242"/>
      <c r="SK70" s="242"/>
      <c r="SL70" s="242"/>
      <c r="SM70" s="242"/>
      <c r="SN70" s="242"/>
      <c r="SO70" s="242"/>
      <c r="SP70" s="242"/>
      <c r="SQ70" s="242"/>
      <c r="SR70" s="242"/>
      <c r="SS70" s="242"/>
      <c r="ST70" s="242"/>
      <c r="SU70" s="242"/>
      <c r="SV70" s="242"/>
      <c r="SW70" s="242"/>
      <c r="SX70" s="242"/>
      <c r="SY70" s="242"/>
      <c r="SZ70" s="242"/>
      <c r="TA70" s="242"/>
      <c r="TB70" s="242"/>
      <c r="TC70" s="242"/>
      <c r="TD70" s="242"/>
      <c r="TE70" s="242"/>
      <c r="TF70" s="242"/>
      <c r="TG70" s="242"/>
      <c r="TH70" s="242"/>
      <c r="TI70" s="242"/>
      <c r="TJ70" s="242"/>
      <c r="TK70" s="242"/>
      <c r="TL70" s="242"/>
      <c r="TM70" s="242"/>
      <c r="TN70" s="242"/>
      <c r="TO70" s="242"/>
      <c r="TP70" s="242"/>
      <c r="TQ70" s="242"/>
      <c r="TR70" s="242"/>
      <c r="TS70" s="242"/>
      <c r="TT70" s="242"/>
      <c r="TU70" s="242"/>
      <c r="TV70" s="242"/>
      <c r="TW70" s="242"/>
      <c r="TX70" s="242"/>
      <c r="TY70" s="242"/>
      <c r="TZ70" s="242"/>
      <c r="UA70" s="242"/>
      <c r="UB70" s="242"/>
      <c r="UC70" s="242"/>
      <c r="UD70" s="242"/>
      <c r="UE70" s="242"/>
      <c r="UF70" s="242"/>
      <c r="UG70" s="242"/>
      <c r="UH70" s="242"/>
      <c r="UI70" s="242"/>
      <c r="UJ70" s="242"/>
      <c r="UK70" s="242"/>
      <c r="UL70" s="242"/>
      <c r="UM70" s="242"/>
      <c r="UN70" s="242"/>
      <c r="UO70" s="242"/>
      <c r="UP70" s="242"/>
      <c r="UQ70" s="242"/>
      <c r="UR70" s="242"/>
      <c r="US70" s="242"/>
      <c r="UT70" s="242"/>
      <c r="UU70" s="242"/>
      <c r="UV70" s="242"/>
      <c r="UW70" s="242"/>
      <c r="UX70" s="242"/>
      <c r="UY70" s="242"/>
      <c r="UZ70" s="242"/>
      <c r="VA70" s="242"/>
      <c r="VB70" s="242"/>
      <c r="VC70" s="242"/>
      <c r="VD70" s="242"/>
      <c r="VE70" s="242"/>
      <c r="VF70" s="242"/>
      <c r="VG70" s="242"/>
      <c r="VH70" s="242"/>
      <c r="VI70" s="242"/>
      <c r="VJ70" s="242"/>
      <c r="VK70" s="242"/>
      <c r="VL70" s="242"/>
      <c r="VM70" s="242"/>
      <c r="VN70" s="242"/>
      <c r="VO70" s="242"/>
      <c r="VP70" s="242"/>
      <c r="VQ70" s="242"/>
      <c r="VR70" s="242"/>
      <c r="VS70" s="242"/>
      <c r="VT70" s="242"/>
      <c r="VU70" s="242"/>
      <c r="VV70" s="242"/>
      <c r="VW70" s="242"/>
      <c r="VX70" s="242"/>
      <c r="VY70" s="242"/>
      <c r="VZ70" s="242"/>
      <c r="WA70" s="242"/>
      <c r="WB70" s="242"/>
      <c r="WC70" s="242"/>
      <c r="WD70" s="242"/>
      <c r="WE70" s="242"/>
      <c r="WF70" s="242"/>
      <c r="WG70" s="242"/>
      <c r="WH70" s="242"/>
      <c r="WI70" s="242"/>
      <c r="WJ70" s="242"/>
      <c r="WK70" s="242"/>
      <c r="WL70" s="242"/>
      <c r="WM70" s="242"/>
      <c r="WN70" s="242"/>
      <c r="WO70" s="242"/>
      <c r="WP70" s="242"/>
      <c r="WQ70" s="242"/>
      <c r="WR70" s="242"/>
      <c r="WS70" s="242"/>
      <c r="WT70" s="242"/>
      <c r="WU70" s="242"/>
      <c r="WV70" s="242"/>
      <c r="WW70" s="242"/>
      <c r="WX70" s="242"/>
      <c r="WY70" s="242"/>
      <c r="WZ70" s="242"/>
      <c r="XA70" s="242"/>
      <c r="XB70" s="242"/>
      <c r="XC70" s="242"/>
      <c r="XD70" s="242"/>
      <c r="XE70" s="242"/>
      <c r="XF70" s="242"/>
      <c r="XG70" s="242"/>
      <c r="XH70" s="242"/>
      <c r="XI70" s="242"/>
      <c r="XJ70" s="242"/>
      <c r="XK70" s="242"/>
      <c r="XL70" s="242"/>
      <c r="XM70" s="242"/>
      <c r="XN70" s="242"/>
      <c r="XO70" s="242"/>
      <c r="XP70" s="242"/>
      <c r="XQ70" s="242"/>
      <c r="XR70" s="242"/>
      <c r="XS70" s="242"/>
      <c r="XT70" s="242"/>
      <c r="XU70" s="242"/>
      <c r="XV70" s="242"/>
      <c r="XW70" s="242"/>
      <c r="XX70" s="242"/>
      <c r="XY70" s="242"/>
      <c r="XZ70" s="242"/>
      <c r="YA70" s="242"/>
      <c r="YB70" s="242"/>
      <c r="YC70" s="242"/>
      <c r="YD70" s="242"/>
      <c r="YE70" s="242"/>
      <c r="YF70" s="242"/>
      <c r="YG70" s="242"/>
      <c r="YH70" s="242"/>
      <c r="YI70" s="242"/>
      <c r="YJ70" s="242"/>
      <c r="YK70" s="242"/>
      <c r="YL70" s="242"/>
      <c r="YM70" s="242"/>
      <c r="YN70" s="242"/>
      <c r="YO70" s="242"/>
      <c r="YP70" s="242"/>
      <c r="YQ70" s="242"/>
      <c r="YR70" s="242"/>
      <c r="YS70" s="242"/>
      <c r="YT70" s="242"/>
      <c r="YU70" s="242"/>
      <c r="YV70" s="242"/>
      <c r="YW70" s="242"/>
      <c r="YX70" s="242"/>
      <c r="YY70" s="242"/>
      <c r="YZ70" s="242"/>
      <c r="ZA70" s="242"/>
      <c r="ZB70" s="242"/>
      <c r="ZC70" s="242"/>
      <c r="ZD70" s="242"/>
      <c r="ZE70" s="242"/>
      <c r="ZF70" s="242"/>
      <c r="ZG70" s="242"/>
      <c r="ZH70" s="242"/>
      <c r="ZI70" s="242"/>
      <c r="ZJ70" s="242"/>
      <c r="ZK70" s="242"/>
      <c r="ZL70" s="242"/>
      <c r="ZM70" s="242"/>
      <c r="ZN70" s="242"/>
      <c r="ZO70" s="242"/>
      <c r="ZP70" s="242"/>
      <c r="ZQ70" s="242"/>
      <c r="ZR70" s="242"/>
      <c r="ZS70" s="242"/>
      <c r="ZT70" s="242"/>
      <c r="ZU70" s="242"/>
      <c r="ZV70" s="242"/>
      <c r="ZW70" s="242"/>
      <c r="ZX70" s="242"/>
      <c r="ZY70" s="242"/>
      <c r="ZZ70" s="242"/>
      <c r="AAA70" s="242"/>
      <c r="AAB70" s="242"/>
      <c r="AAC70" s="242"/>
      <c r="AAD70" s="242"/>
      <c r="AAE70" s="242"/>
      <c r="AAF70" s="242"/>
      <c r="AAG70" s="242"/>
      <c r="AAH70" s="242"/>
      <c r="AAI70" s="242"/>
      <c r="AAJ70" s="242"/>
      <c r="AAK70" s="242"/>
      <c r="AAL70" s="242"/>
      <c r="AAM70" s="242"/>
      <c r="AAN70" s="242"/>
      <c r="AAO70" s="242"/>
      <c r="AAP70" s="242"/>
      <c r="AAQ70" s="242"/>
      <c r="AAR70" s="242"/>
      <c r="AAS70" s="242"/>
      <c r="AAT70" s="242"/>
      <c r="AAU70" s="242"/>
      <c r="AAV70" s="242"/>
      <c r="AAW70" s="242"/>
      <c r="AAX70" s="242"/>
      <c r="AAY70" s="242"/>
      <c r="AAZ70" s="242"/>
      <c r="ABA70" s="242"/>
      <c r="ABB70" s="242"/>
      <c r="ABC70" s="242"/>
      <c r="ABD70" s="242"/>
      <c r="ABE70" s="242"/>
      <c r="ABF70" s="242"/>
      <c r="ABG70" s="242"/>
      <c r="ABH70" s="242"/>
      <c r="ABI70" s="242"/>
      <c r="ABJ70" s="242"/>
      <c r="ABK70" s="242"/>
      <c r="ABL70" s="242"/>
      <c r="ABM70" s="242"/>
      <c r="ABN70" s="242"/>
      <c r="ABO70" s="242"/>
      <c r="ABP70" s="242"/>
      <c r="ABQ70" s="242"/>
      <c r="ABR70" s="242"/>
      <c r="ABS70" s="242"/>
      <c r="ABT70" s="242"/>
      <c r="ABU70" s="242"/>
      <c r="ABV70" s="242"/>
      <c r="ABW70" s="242"/>
      <c r="ABX70" s="242"/>
      <c r="ABY70" s="242"/>
      <c r="ABZ70" s="242"/>
      <c r="ACA70" s="242"/>
      <c r="ACB70" s="242"/>
      <c r="ACC70" s="242"/>
      <c r="ACD70" s="242"/>
      <c r="ACE70" s="242"/>
      <c r="ACF70" s="242"/>
      <c r="ACG70" s="242"/>
      <c r="ACH70" s="242"/>
      <c r="ACI70" s="242"/>
      <c r="ACJ70" s="242"/>
      <c r="ACK70" s="242"/>
      <c r="ACL70" s="242"/>
      <c r="ACM70" s="242"/>
      <c r="ACN70" s="242"/>
      <c r="ACO70" s="242"/>
      <c r="ACP70" s="242"/>
      <c r="ACQ70" s="242"/>
      <c r="ACR70" s="242"/>
      <c r="ACS70" s="242"/>
      <c r="ACT70" s="242"/>
      <c r="ACU70" s="242"/>
      <c r="ACV70" s="242"/>
      <c r="ACW70" s="242"/>
      <c r="ACX70" s="242"/>
      <c r="ACY70" s="242"/>
      <c r="ACZ70" s="242"/>
      <c r="ADA70" s="242"/>
      <c r="ADB70" s="242"/>
      <c r="ADC70" s="242"/>
      <c r="ADD70" s="242"/>
      <c r="ADE70" s="242"/>
      <c r="ADF70" s="242"/>
      <c r="ADG70" s="242"/>
      <c r="ADH70" s="242"/>
      <c r="ADI70" s="242"/>
      <c r="ADJ70" s="242"/>
      <c r="ADK70" s="242"/>
      <c r="ADL70" s="242"/>
      <c r="ADM70" s="242"/>
      <c r="ADN70" s="242"/>
      <c r="ADO70" s="242"/>
      <c r="ADP70" s="242"/>
      <c r="ADQ70" s="242"/>
      <c r="ADR70" s="242"/>
      <c r="ADS70" s="242"/>
      <c r="ADT70" s="242"/>
      <c r="ADU70" s="242"/>
      <c r="ADV70" s="242"/>
      <c r="ADW70" s="242"/>
      <c r="ADX70" s="242"/>
      <c r="ADY70" s="242"/>
      <c r="ADZ70" s="242"/>
      <c r="AEA70" s="242"/>
      <c r="AEB70" s="242"/>
      <c r="AEC70" s="242"/>
      <c r="AED70" s="242"/>
      <c r="AEE70" s="242"/>
      <c r="AEF70" s="242"/>
      <c r="AEG70" s="242"/>
      <c r="AEH70" s="242"/>
      <c r="AEI70" s="242"/>
      <c r="AEJ70" s="242"/>
      <c r="AEK70" s="242"/>
      <c r="AEL70" s="242"/>
      <c r="AEM70" s="242"/>
      <c r="AEN70" s="242"/>
      <c r="AEO70" s="242"/>
      <c r="AEP70" s="242"/>
      <c r="AEQ70" s="242"/>
      <c r="AER70" s="242"/>
      <c r="AES70" s="242"/>
      <c r="AET70" s="242"/>
      <c r="AEU70" s="242"/>
      <c r="AEV70" s="242"/>
      <c r="AEW70" s="242"/>
      <c r="AEX70" s="242"/>
      <c r="AEY70" s="242"/>
      <c r="AEZ70" s="242"/>
      <c r="AFA70" s="242"/>
      <c r="AFB70" s="242"/>
      <c r="AFC70" s="242"/>
      <c r="AFD70" s="242"/>
      <c r="AFE70" s="242"/>
      <c r="AFF70" s="242"/>
      <c r="AFG70" s="242"/>
      <c r="AFH70" s="242"/>
      <c r="AFI70" s="242"/>
      <c r="AFJ70" s="242"/>
      <c r="AFK70" s="242"/>
      <c r="AFL70" s="242"/>
      <c r="AFM70" s="242"/>
      <c r="AFN70" s="242"/>
      <c r="AFO70" s="242"/>
      <c r="AFP70" s="242"/>
      <c r="AFQ70" s="242"/>
      <c r="AFR70" s="242"/>
      <c r="AFS70" s="242"/>
      <c r="AFT70" s="242"/>
      <c r="AFU70" s="242"/>
      <c r="AFV70" s="242"/>
      <c r="AFW70" s="242"/>
      <c r="AFX70" s="242"/>
      <c r="AFY70" s="242"/>
      <c r="AFZ70" s="242"/>
      <c r="AGA70" s="242"/>
      <c r="AGB70" s="242"/>
      <c r="AGC70" s="242"/>
      <c r="AGD70" s="242"/>
      <c r="AGE70" s="242"/>
      <c r="AGF70" s="242"/>
      <c r="AGG70" s="242"/>
      <c r="AGH70" s="242"/>
      <c r="AGI70" s="242"/>
      <c r="AGJ70" s="242"/>
      <c r="AGK70" s="242"/>
      <c r="AGL70" s="242"/>
      <c r="AGM70" s="242"/>
      <c r="AGN70" s="242"/>
      <c r="AGO70" s="242"/>
      <c r="AGP70" s="242"/>
      <c r="AGQ70" s="242"/>
      <c r="AGR70" s="242"/>
      <c r="AGS70" s="242"/>
      <c r="AGT70" s="242"/>
      <c r="AGU70" s="242"/>
      <c r="AGV70" s="242"/>
      <c r="AGW70" s="242"/>
      <c r="AGX70" s="242"/>
      <c r="AGY70" s="242"/>
      <c r="AGZ70" s="242"/>
      <c r="AHA70" s="242"/>
      <c r="AHB70" s="242"/>
      <c r="AHC70" s="242"/>
      <c r="AHD70" s="242"/>
      <c r="AHE70" s="242"/>
      <c r="AHF70" s="242"/>
      <c r="AHG70" s="242"/>
      <c r="AHH70" s="242"/>
      <c r="AHI70" s="242"/>
      <c r="AHJ70" s="242"/>
      <c r="AHK70" s="242"/>
      <c r="AHL70" s="242"/>
      <c r="AHM70" s="242"/>
      <c r="AHN70" s="242"/>
      <c r="AHO70" s="242"/>
      <c r="AHP70" s="242"/>
      <c r="AHQ70" s="242"/>
      <c r="AHR70" s="242"/>
      <c r="AHS70" s="242"/>
      <c r="AHT70" s="242"/>
      <c r="AHU70" s="242"/>
      <c r="AHV70" s="242"/>
      <c r="AHW70" s="242"/>
      <c r="AHX70" s="242"/>
      <c r="AHY70" s="242"/>
      <c r="AHZ70" s="242"/>
      <c r="AIA70" s="242"/>
      <c r="AIB70" s="242"/>
      <c r="AIC70" s="242"/>
      <c r="AID70" s="242"/>
      <c r="AIE70" s="242"/>
      <c r="AIF70" s="242"/>
      <c r="AIG70" s="242"/>
      <c r="AIH70" s="242"/>
      <c r="AII70" s="242"/>
      <c r="AIJ70" s="242"/>
      <c r="AIK70" s="242"/>
      <c r="AIL70" s="242"/>
      <c r="AIM70" s="242"/>
      <c r="AIN70" s="242"/>
      <c r="AIO70" s="242"/>
      <c r="AIP70" s="242"/>
      <c r="AIQ70" s="242"/>
      <c r="AIR70" s="242"/>
      <c r="AIS70" s="242"/>
      <c r="AIT70" s="242"/>
      <c r="AIU70" s="242"/>
      <c r="AIV70" s="242"/>
      <c r="AIW70" s="242"/>
      <c r="AIX70" s="242"/>
      <c r="AIY70" s="242"/>
      <c r="AIZ70" s="242"/>
      <c r="AJA70" s="242"/>
      <c r="AJB70" s="242"/>
      <c r="AJC70" s="242"/>
      <c r="AJD70" s="242"/>
      <c r="AJE70" s="242"/>
      <c r="AJF70" s="242"/>
      <c r="AJG70" s="242"/>
      <c r="AJH70" s="242"/>
      <c r="AJI70" s="242"/>
      <c r="AJJ70" s="242"/>
      <c r="AJK70" s="242"/>
      <c r="AJL70" s="242"/>
      <c r="AJM70" s="242"/>
      <c r="AJN70" s="242"/>
      <c r="AJO70" s="242"/>
      <c r="AJP70" s="242"/>
      <c r="AJQ70" s="242"/>
      <c r="AJR70" s="242"/>
      <c r="AJS70" s="242"/>
      <c r="AJT70" s="242"/>
      <c r="AJU70" s="242"/>
      <c r="AJV70" s="242"/>
      <c r="AJW70" s="242"/>
      <c r="AJX70" s="242"/>
      <c r="AJY70" s="242"/>
      <c r="AJZ70" s="242"/>
      <c r="AKA70" s="242"/>
      <c r="AKB70" s="242"/>
      <c r="AKC70" s="242"/>
      <c r="AKD70" s="242"/>
      <c r="AKE70" s="242"/>
      <c r="AKF70" s="242"/>
      <c r="AKG70" s="242"/>
      <c r="AKH70" s="242"/>
      <c r="AKI70" s="242"/>
      <c r="AKJ70" s="242"/>
      <c r="AKK70" s="242"/>
      <c r="AKL70" s="242"/>
      <c r="AKM70" s="242"/>
      <c r="AKN70" s="242"/>
      <c r="AKO70" s="242"/>
      <c r="AKP70" s="242"/>
      <c r="AKQ70" s="242"/>
      <c r="AKR70" s="242"/>
      <c r="AKS70" s="242"/>
      <c r="AKT70" s="242"/>
      <c r="AKU70" s="242"/>
      <c r="AKV70" s="242"/>
      <c r="AKW70" s="242"/>
      <c r="AKX70" s="242"/>
      <c r="AKY70" s="242"/>
      <c r="AKZ70" s="242"/>
      <c r="ALA70" s="242"/>
      <c r="ALB70" s="242"/>
      <c r="ALC70" s="242"/>
      <c r="ALD70" s="242"/>
      <c r="ALE70" s="242"/>
      <c r="ALF70" s="242"/>
      <c r="ALG70" s="242"/>
      <c r="ALH70" s="242"/>
      <c r="ALI70" s="242"/>
      <c r="ALJ70" s="242"/>
      <c r="ALK70" s="242"/>
      <c r="ALL70" s="242"/>
      <c r="ALM70" s="242"/>
      <c r="ALN70" s="242"/>
      <c r="ALO70" s="242"/>
      <c r="ALP70" s="242"/>
      <c r="ALQ70" s="242"/>
      <c r="ALR70" s="242"/>
      <c r="ALS70" s="242"/>
      <c r="ALT70" s="242"/>
      <c r="ALU70" s="242"/>
      <c r="ALV70" s="242"/>
      <c r="ALW70" s="242"/>
      <c r="ALX70" s="242"/>
      <c r="ALY70" s="242"/>
      <c r="ALZ70" s="242"/>
      <c r="AMA70" s="242"/>
      <c r="AMB70" s="242"/>
      <c r="AMC70" s="242"/>
      <c r="AMD70" s="242"/>
      <c r="AME70" s="242"/>
      <c r="AMF70" s="242"/>
      <c r="AMG70" s="242"/>
      <c r="AMH70" s="242"/>
      <c r="AMI70" s="242"/>
      <c r="AMJ70" s="242"/>
      <c r="AMK70" s="242"/>
    </row>
    <row r="71" spans="1:1025" x14ac:dyDescent="0.2">
      <c r="A71" s="398" t="s">
        <v>565</v>
      </c>
      <c r="B71" s="398"/>
      <c r="C71" s="398"/>
      <c r="D71" s="398"/>
      <c r="E71" s="398"/>
      <c r="F71" s="398"/>
      <c r="G71" s="398"/>
      <c r="H71" s="71">
        <f>SUM(H69:H70)</f>
        <v>27928.78</v>
      </c>
    </row>
    <row r="72" spans="1:1025" s="55" customFormat="1" x14ac:dyDescent="0.2">
      <c r="A72" s="64">
        <f>'MEMÓRIA DE CÁLCULO'!A60</f>
        <v>6</v>
      </c>
      <c r="B72" s="395" t="str">
        <f>'MEMÓRIA DE CÁLCULO'!B60:G60</f>
        <v>INSTALAÇÕES ELÉTRICAS</v>
      </c>
      <c r="C72" s="395"/>
      <c r="D72" s="395"/>
      <c r="E72" s="395"/>
      <c r="F72" s="395"/>
      <c r="G72" s="395"/>
      <c r="H72" s="395"/>
    </row>
    <row r="73" spans="1:1025" ht="31.5" x14ac:dyDescent="0.2">
      <c r="A73" s="212" t="s">
        <v>53</v>
      </c>
      <c r="B73" s="212" t="str">
        <f>'MEMÓRIA DE CÁLCULO'!B61</f>
        <v>11122 (ORSE)</v>
      </c>
      <c r="C73" s="213" t="str">
        <f>'MEMÓRIA DE CÁLCULO'!C61</f>
        <v xml:space="preserve">	Entrada de energia elétrica monofásica demanda entre 0 e 3,8 kw - Rev 01</v>
      </c>
      <c r="D73" s="212" t="str">
        <f>'MEMÓRIA DE CÁLCULO'!D61</f>
        <v>UND</v>
      </c>
      <c r="E73" s="214">
        <f>'MEMÓRIA DE CÁLCULO'!E61</f>
        <v>1</v>
      </c>
      <c r="F73" s="215">
        <v>1041.8599999999999</v>
      </c>
      <c r="G73" s="68">
        <f t="shared" ref="G73:G85" si="19">F73*1.305</f>
        <v>1359.63</v>
      </c>
      <c r="H73" s="68">
        <f t="shared" ref="H73" si="20">ROUND(G73*E73,2)</f>
        <v>1359.63</v>
      </c>
    </row>
    <row r="74" spans="1:1025" x14ac:dyDescent="0.2">
      <c r="A74" s="212" t="s">
        <v>54</v>
      </c>
      <c r="B74" s="212" t="str">
        <f>'MEMÓRIA DE CÁLCULO'!B62</f>
        <v>00478 (ORSE)</v>
      </c>
      <c r="C74" s="213" t="str">
        <f>'MEMÓRIA DE CÁLCULO'!C62</f>
        <v xml:space="preserve">	Tomada 2p + t, ABNT, de embutir, 10 A, com placa em pvc</v>
      </c>
      <c r="D74" s="212" t="str">
        <f>'MEMÓRIA DE CÁLCULO'!D62</f>
        <v>UND</v>
      </c>
      <c r="E74" s="214">
        <f>'MEMÓRIA DE CÁLCULO'!E62</f>
        <v>15</v>
      </c>
      <c r="F74" s="215">
        <v>14.85</v>
      </c>
      <c r="G74" s="68">
        <f t="shared" si="19"/>
        <v>19.38</v>
      </c>
      <c r="H74" s="68">
        <f t="shared" ref="H74:H85" si="21">ROUND(G74*E74,2)</f>
        <v>290.7</v>
      </c>
    </row>
    <row r="75" spans="1:1025" x14ac:dyDescent="0.2">
      <c r="A75" s="212" t="s">
        <v>55</v>
      </c>
      <c r="B75" s="212" t="str">
        <f>'MEMÓRIA DE CÁLCULO'!B63</f>
        <v>08818 (ORSE)</v>
      </c>
      <c r="C75" s="213" t="str">
        <f>'MEMÓRIA DE CÁLCULO'!C63</f>
        <v xml:space="preserve">	Tomada 2p + t, ABNT, de embutir, 20 A, com placa em pvc</v>
      </c>
      <c r="D75" s="212" t="str">
        <f>'MEMÓRIA DE CÁLCULO'!D63</f>
        <v>UND</v>
      </c>
      <c r="E75" s="214">
        <f>'MEMÓRIA DE CÁLCULO'!E63</f>
        <v>1</v>
      </c>
      <c r="F75" s="215">
        <v>19.77</v>
      </c>
      <c r="G75" s="68">
        <f t="shared" si="19"/>
        <v>25.8</v>
      </c>
      <c r="H75" s="68">
        <f t="shared" si="21"/>
        <v>25.8</v>
      </c>
    </row>
    <row r="76" spans="1:1025" ht="47.25" x14ac:dyDescent="0.2">
      <c r="A76" s="212" t="s">
        <v>56</v>
      </c>
      <c r="B76" s="212" t="str">
        <f>'MEMÓRIA DE CÁLCULO'!B64</f>
        <v>91925 (SINAPI)</v>
      </c>
      <c r="C76" s="213" t="str">
        <f>'MEMÓRIA DE CÁLCULO'!C64</f>
        <v xml:space="preserve">	CABO DE COBRE FLEXÍVEL ISOLADO, 1,5 MM², ANTI-CHAMA 0,6/1,0 KV, PARA CIRCUITOS TERMINAIS - FORNECIMENTO E INSTALAÇÃO. AF_12/2015</v>
      </c>
      <c r="D76" s="212" t="str">
        <f>'MEMÓRIA DE CÁLCULO'!D64</f>
        <v>M</v>
      </c>
      <c r="E76" s="214">
        <f>'MEMÓRIA DE CÁLCULO'!E64</f>
        <v>175.08</v>
      </c>
      <c r="F76" s="215">
        <v>2.2999999999999998</v>
      </c>
      <c r="G76" s="68">
        <f t="shared" si="19"/>
        <v>3</v>
      </c>
      <c r="H76" s="68">
        <f t="shared" si="21"/>
        <v>525.24</v>
      </c>
    </row>
    <row r="77" spans="1:1025" ht="47.25" x14ac:dyDescent="0.2">
      <c r="A77" s="212" t="s">
        <v>517</v>
      </c>
      <c r="B77" s="212" t="str">
        <f>'MEMÓRIA DE CÁLCULO'!B65</f>
        <v>91927 (SINAPI)</v>
      </c>
      <c r="C77" s="213" t="str">
        <f>'MEMÓRIA DE CÁLCULO'!C65</f>
        <v>CABO DE COBRE FLEXÍVEL ISOLADO, 2,5 MM², ANTI-CHAMA 0,6/1,0 KV, PARA CIRCUITOS TERMINAIS - FORNECIMENTO E INSTALAÇÃO. AF_12/2015</v>
      </c>
      <c r="D77" s="212" t="str">
        <f>'MEMÓRIA DE CÁLCULO'!D65</f>
        <v>M</v>
      </c>
      <c r="E77" s="214">
        <f>'MEMÓRIA DE CÁLCULO'!E65</f>
        <v>303.47000000000003</v>
      </c>
      <c r="F77" s="215">
        <v>3.08</v>
      </c>
      <c r="G77" s="68">
        <f t="shared" si="19"/>
        <v>4.0199999999999996</v>
      </c>
      <c r="H77" s="68">
        <f t="shared" si="21"/>
        <v>1219.95</v>
      </c>
    </row>
    <row r="78" spans="1:1025" ht="47.25" x14ac:dyDescent="0.2">
      <c r="A78" s="212" t="s">
        <v>518</v>
      </c>
      <c r="B78" s="212" t="str">
        <f>'MEMÓRIA DE CÁLCULO'!B66</f>
        <v>91928 (SINAPI)</v>
      </c>
      <c r="C78" s="213" t="str">
        <f>'MEMÓRIA DE CÁLCULO'!C66</f>
        <v>CABO DE COBRE FLEXÍVEL ISOLADO, 4 MM², ANTI-CHAMA 450/750 V, PARA CIRCUITOS TERMINAIS - FORNECIMENTO E INSTALAÇÃO. AF_12/2015</v>
      </c>
      <c r="D78" s="212" t="str">
        <f>'MEMÓRIA DE CÁLCULO'!D66</f>
        <v>M</v>
      </c>
      <c r="E78" s="214">
        <f>'MEMÓRIA DE CÁLCULO'!E66</f>
        <v>38.1</v>
      </c>
      <c r="F78" s="215">
        <v>3.83</v>
      </c>
      <c r="G78" s="68">
        <f t="shared" si="19"/>
        <v>5</v>
      </c>
      <c r="H78" s="68">
        <f t="shared" si="21"/>
        <v>190.5</v>
      </c>
    </row>
    <row r="79" spans="1:1025" ht="47.25" x14ac:dyDescent="0.2">
      <c r="A79" s="212" t="s">
        <v>519</v>
      </c>
      <c r="B79" s="212" t="str">
        <f>'MEMÓRIA DE CÁLCULO'!B67</f>
        <v>91835 (SINAPI)</v>
      </c>
      <c r="C79" s="213" t="str">
        <f>'MEMÓRIA DE CÁLCULO'!C67</f>
        <v>ELETRODUTO FLEXÍVEL CORRUGADO REFORÇADO, PVC, DN 25 MM (3/4"), PARA CIRCUITOS TERMINAIS, INSTALADO EM FORRO - FORNECIMENTO E INSTALAÇÃO. AF_12/2015</v>
      </c>
      <c r="D79" s="212" t="str">
        <f>'MEMÓRIA DE CÁLCULO'!D67</f>
        <v>M</v>
      </c>
      <c r="E79" s="214">
        <f>'MEMÓRIA DE CÁLCULO'!E67</f>
        <v>109.7</v>
      </c>
      <c r="F79" s="215">
        <v>6.63</v>
      </c>
      <c r="G79" s="68">
        <f t="shared" si="19"/>
        <v>8.65</v>
      </c>
      <c r="H79" s="68">
        <f t="shared" si="21"/>
        <v>948.91</v>
      </c>
    </row>
    <row r="80" spans="1:1025" ht="31.5" x14ac:dyDescent="0.2">
      <c r="A80" s="212" t="s">
        <v>520</v>
      </c>
      <c r="B80" s="212" t="str">
        <f>'MEMÓRIA DE CÁLCULO'!B68</f>
        <v>7744 (ORSE)</v>
      </c>
      <c r="C80" s="213" t="str">
        <f>'MEMÓRIA DE CÁLCULO'!C68</f>
        <v xml:space="preserve">	Disjuntor monopolar DR 20 A - Dispositivo residual diferencial monopolar, 30MA</v>
      </c>
      <c r="D80" s="212" t="str">
        <f>'MEMÓRIA DE CÁLCULO'!D68</f>
        <v>UND</v>
      </c>
      <c r="E80" s="214">
        <f>'MEMÓRIA DE CÁLCULO'!E68</f>
        <v>1</v>
      </c>
      <c r="F80" s="215">
        <v>299.31</v>
      </c>
      <c r="G80" s="68">
        <f t="shared" si="19"/>
        <v>390.6</v>
      </c>
      <c r="H80" s="68">
        <f t="shared" si="21"/>
        <v>390.6</v>
      </c>
    </row>
    <row r="81" spans="1:8" ht="31.5" x14ac:dyDescent="0.2">
      <c r="A81" s="212" t="s">
        <v>521</v>
      </c>
      <c r="B81" s="212" t="str">
        <f>'MEMÓRIA DE CÁLCULO'!B69</f>
        <v>93654 (ORSE)</v>
      </c>
      <c r="C81" s="213" t="str">
        <f>'MEMÓRIA DE CÁLCULO'!C69</f>
        <v xml:space="preserve">	Disjuntor monopolar tipo din, corrente nominal de 16a - fornecimento e instalação. af_04/2016</v>
      </c>
      <c r="D81" s="212" t="str">
        <f>'MEMÓRIA DE CÁLCULO'!D69</f>
        <v>UND</v>
      </c>
      <c r="E81" s="214">
        <f>'MEMÓRIA DE CÁLCULO'!E69</f>
        <v>3</v>
      </c>
      <c r="F81" s="215">
        <v>10.68</v>
      </c>
      <c r="G81" s="68">
        <f t="shared" si="19"/>
        <v>13.94</v>
      </c>
      <c r="H81" s="68">
        <f t="shared" si="21"/>
        <v>41.82</v>
      </c>
    </row>
    <row r="82" spans="1:8" ht="31.5" x14ac:dyDescent="0.2">
      <c r="A82" s="212" t="s">
        <v>522</v>
      </c>
      <c r="B82" s="212" t="str">
        <f>'MEMÓRIA DE CÁLCULO'!B70</f>
        <v>93653 (ORSE)</v>
      </c>
      <c r="C82" s="213" t="str">
        <f>'MEMÓRIA DE CÁLCULO'!C70</f>
        <v>Disjuntor monopolar tipo din, corrente nominal de 10a - fornecimento e instalação. af_04/2016</v>
      </c>
      <c r="D82" s="212" t="str">
        <f>'MEMÓRIA DE CÁLCULO'!D70</f>
        <v>UND</v>
      </c>
      <c r="E82" s="214">
        <f>'MEMÓRIA DE CÁLCULO'!E70</f>
        <v>3</v>
      </c>
      <c r="F82" s="215">
        <v>10.27</v>
      </c>
      <c r="G82" s="68">
        <f t="shared" si="19"/>
        <v>13.4</v>
      </c>
      <c r="H82" s="68">
        <f t="shared" si="21"/>
        <v>40.200000000000003</v>
      </c>
    </row>
    <row r="83" spans="1:8" ht="63" x14ac:dyDescent="0.2">
      <c r="A83" s="212" t="s">
        <v>523</v>
      </c>
      <c r="B83" s="212" t="str">
        <f>'MEMÓRIA DE CÁLCULO'!B71</f>
        <v>83463 (SINAPI)</v>
      </c>
      <c r="C83" s="213" t="str">
        <f>'MEMÓRIA DE CÁLCULO'!C71</f>
        <v>QUADRO DE DISTRIBUICAO DE ENERGIA EM CHAPA DE ACO GALVANIZADO, PARA 12 DISJUNTORES TERMOMAGNETICOS MONOPOLARES, COM BARRAMENTO TRIFASICO E NEUTRO - FORNECIMENTO E INSTALACAO</v>
      </c>
      <c r="D83" s="212" t="str">
        <f>'MEMÓRIA DE CÁLCULO'!D71</f>
        <v>UND</v>
      </c>
      <c r="E83" s="214">
        <f>'MEMÓRIA DE CÁLCULO'!E71</f>
        <v>1</v>
      </c>
      <c r="F83" s="215">
        <v>211.68</v>
      </c>
      <c r="G83" s="68">
        <f t="shared" si="19"/>
        <v>276.24</v>
      </c>
      <c r="H83" s="68">
        <f t="shared" si="21"/>
        <v>276.24</v>
      </c>
    </row>
    <row r="84" spans="1:8" ht="47.25" x14ac:dyDescent="0.2">
      <c r="A84" s="212" t="s">
        <v>524</v>
      </c>
      <c r="B84" s="212" t="str">
        <f>'MEMÓRIA DE CÁLCULO'!B72</f>
        <v>I 00003799 (SINAPI)</v>
      </c>
      <c r="C84" s="213" t="str">
        <f>'MEMÓRIA DE CÁLCULO'!C72</f>
        <v xml:space="preserve">	LUMINARIA DE SOBREPOR EM CHAPA DE ACO PARA 2 LAMPADAS FLUORESCENTES DE *36* W, ALETADA, COMPLETA (LAMPADAS E REATOR INCLUSOS)</v>
      </c>
      <c r="D84" s="212" t="str">
        <f>'MEMÓRIA DE CÁLCULO'!D72</f>
        <v>UND</v>
      </c>
      <c r="E84" s="214">
        <f>'MEMÓRIA DE CÁLCULO'!E72</f>
        <v>9</v>
      </c>
      <c r="F84" s="215">
        <v>90.97</v>
      </c>
      <c r="G84" s="68">
        <f t="shared" si="19"/>
        <v>118.72</v>
      </c>
      <c r="H84" s="68">
        <f t="shared" si="21"/>
        <v>1068.48</v>
      </c>
    </row>
    <row r="85" spans="1:8" ht="47.25" x14ac:dyDescent="0.2">
      <c r="A85" s="212" t="s">
        <v>525</v>
      </c>
      <c r="B85" s="212" t="str">
        <f>'MEMÓRIA DE CÁLCULO'!B73</f>
        <v>97589 (SINAPI)</v>
      </c>
      <c r="C85" s="213" t="str">
        <f>'MEMÓRIA DE CÁLCULO'!C73</f>
        <v>LUMINÁRIA TIPO PLAFON EM PLÁSTICO, DE SOBREPOR, COM 1 LÂMPADA DE 15 W, - FORNECIMENTO E INSTALAÇÃO. AF_11/2017</v>
      </c>
      <c r="D85" s="212" t="str">
        <f>'MEMÓRIA DE CÁLCULO'!D73</f>
        <v>UND</v>
      </c>
      <c r="E85" s="214">
        <f>'MEMÓRIA DE CÁLCULO'!E73</f>
        <v>1</v>
      </c>
      <c r="F85" s="215">
        <v>29.54</v>
      </c>
      <c r="G85" s="68">
        <f t="shared" si="19"/>
        <v>38.549999999999997</v>
      </c>
      <c r="H85" s="68">
        <f t="shared" si="21"/>
        <v>38.549999999999997</v>
      </c>
    </row>
    <row r="86" spans="1:8" x14ac:dyDescent="0.2">
      <c r="A86" s="398" t="s">
        <v>566</v>
      </c>
      <c r="B86" s="398"/>
      <c r="C86" s="398"/>
      <c r="D86" s="398"/>
      <c r="E86" s="398"/>
      <c r="F86" s="398"/>
      <c r="G86" s="398"/>
      <c r="H86" s="71">
        <f>SUM(H73:H85)</f>
        <v>6416.62</v>
      </c>
    </row>
    <row r="87" spans="1:8" s="55" customFormat="1" x14ac:dyDescent="0.2">
      <c r="A87" s="64">
        <f>'MEMÓRIA DE CÁLCULO'!A74</f>
        <v>7</v>
      </c>
      <c r="B87" s="395" t="str">
        <f>'MEMÓRIA DE CÁLCULO'!B74:G74</f>
        <v xml:space="preserve">INSTALAÇÕES HIDRÁULICAS </v>
      </c>
      <c r="C87" s="395"/>
      <c r="D87" s="395"/>
      <c r="E87" s="395"/>
      <c r="F87" s="395"/>
      <c r="G87" s="395"/>
      <c r="H87" s="395"/>
    </row>
    <row r="88" spans="1:8" ht="31.5" x14ac:dyDescent="0.2">
      <c r="A88" s="212" t="s">
        <v>526</v>
      </c>
      <c r="B88" s="212" t="str">
        <f>'MEMÓRIA DE CÁLCULO'!B75</f>
        <v>06082 (ORSE)</v>
      </c>
      <c r="C88" s="213" t="str">
        <f>'MEMÓRIA DE CÁLCULO'!C75</f>
        <v xml:space="preserve">	Ligação Predial de Água em Mureta de Concreto, com Fornecimento de Material inclusive Hidrômetro, exceto Mureta</v>
      </c>
      <c r="D88" s="212" t="str">
        <f>'MEMÓRIA DE CÁLCULO'!D75</f>
        <v>UND</v>
      </c>
      <c r="E88" s="214">
        <f>'MEMÓRIA DE CÁLCULO'!E75</f>
        <v>1</v>
      </c>
      <c r="F88" s="215">
        <v>250.53</v>
      </c>
      <c r="G88" s="68">
        <f t="shared" ref="G88:G101" si="22">F88*1.305</f>
        <v>326.94</v>
      </c>
      <c r="H88" s="68">
        <f t="shared" ref="H88" si="23">ROUND(G88*E88,2)</f>
        <v>326.94</v>
      </c>
    </row>
    <row r="89" spans="1:8" ht="47.25" x14ac:dyDescent="0.2">
      <c r="A89" s="212" t="s">
        <v>527</v>
      </c>
      <c r="B89" s="212" t="str">
        <f>'MEMÓRIA DE CÁLCULO'!B76</f>
        <v>89356 (SINAPI)</v>
      </c>
      <c r="C89" s="213" t="str">
        <f>'MEMÓRIA DE CÁLCULO'!C76</f>
        <v xml:space="preserve">	TUBO, PVC, SOLDÁVEL, DN 25MM, INSTALADO EM RAMAL OU SUB-RAMAL DE ÁGUA - FORNECIMENTO E INSTALAÇÃO. AF_12/2014</v>
      </c>
      <c r="D89" s="212" t="str">
        <f>'MEMÓRIA DE CÁLCULO'!D76</f>
        <v>M</v>
      </c>
      <c r="E89" s="214">
        <f>'MEMÓRIA DE CÁLCULO'!E76</f>
        <v>9.76</v>
      </c>
      <c r="F89" s="215">
        <v>15.15</v>
      </c>
      <c r="G89" s="68">
        <f t="shared" si="22"/>
        <v>19.77</v>
      </c>
      <c r="H89" s="68">
        <f t="shared" ref="H89:H101" si="24">ROUND(G89*E89,2)</f>
        <v>192.96</v>
      </c>
    </row>
    <row r="90" spans="1:8" ht="31.5" x14ac:dyDescent="0.2">
      <c r="A90" s="212" t="s">
        <v>528</v>
      </c>
      <c r="B90" s="212" t="str">
        <f>'MEMÓRIA DE CÁLCULO'!B77</f>
        <v>89449 (SINAPI)</v>
      </c>
      <c r="C90" s="213" t="str">
        <f>'MEMÓRIA DE CÁLCULO'!C77</f>
        <v>TUBO, PVC, SOLDÁVEL, DN 50MM, INSTALADO EM PRUMADA DE ÁGUA - FORNECIMENTO E INSTALAÇÃO. AF_12/2014</v>
      </c>
      <c r="D90" s="212" t="str">
        <f>'MEMÓRIA DE CÁLCULO'!D77</f>
        <v>M</v>
      </c>
      <c r="E90" s="214">
        <f>'MEMÓRIA DE CÁLCULO'!E77</f>
        <v>3.57</v>
      </c>
      <c r="F90" s="215">
        <v>10.78</v>
      </c>
      <c r="G90" s="68">
        <f t="shared" si="22"/>
        <v>14.07</v>
      </c>
      <c r="H90" s="68">
        <f t="shared" si="24"/>
        <v>50.23</v>
      </c>
    </row>
    <row r="91" spans="1:8" ht="78.75" x14ac:dyDescent="0.2">
      <c r="A91" s="212" t="s">
        <v>529</v>
      </c>
      <c r="B91" s="212" t="str">
        <f>'MEMÓRIA DE CÁLCULO'!B78</f>
        <v>94783 (SINAPI)</v>
      </c>
      <c r="C91" s="213" t="str">
        <f>'MEMÓRIA DE CÁLCULO'!C78</f>
        <v xml:space="preserve">	ADAPTADOR COM FLANGE E ANEL DE VEDAÇÃO, PVC, SOLDÁVEL, DN 20 MM X 1/2 , INSTALADO EM RESERVAÇÃO DE ÁGUA DE EDIFICAÇÃO QUE POSSUA RESERVATÓRIO DE FIBRA/FIBROCIMENTO FORNECIMENTO E INSTALAÇÃO. AF_06/2016</v>
      </c>
      <c r="D91" s="212" t="str">
        <f>'MEMÓRIA DE CÁLCULO'!D78</f>
        <v>UND</v>
      </c>
      <c r="E91" s="214">
        <f>'MEMÓRIA DE CÁLCULO'!E78</f>
        <v>1</v>
      </c>
      <c r="F91" s="215">
        <v>11.86</v>
      </c>
      <c r="G91" s="68">
        <f t="shared" si="22"/>
        <v>15.48</v>
      </c>
      <c r="H91" s="68">
        <f t="shared" si="24"/>
        <v>15.48</v>
      </c>
    </row>
    <row r="92" spans="1:8" ht="47.25" x14ac:dyDescent="0.2">
      <c r="A92" s="212" t="s">
        <v>530</v>
      </c>
      <c r="B92" s="212" t="str">
        <f>'MEMÓRIA DE CÁLCULO'!B79</f>
        <v>89365 (SINAPI)</v>
      </c>
      <c r="C92" s="213" t="str">
        <f>'MEMÓRIA DE CÁLCULO'!C79</f>
        <v>CURVA 45 GRAUS, PVC, SOLDÁVEL, DN 25MM, INSTALADO EM RAMAL OU SUB-RAMAL DE ÁGUA - FORNECIMENTO E INSTALAÇÃO. AF_12/2014</v>
      </c>
      <c r="D92" s="212" t="str">
        <f>'MEMÓRIA DE CÁLCULO'!D79</f>
        <v>UND</v>
      </c>
      <c r="E92" s="214">
        <f>'MEMÓRIA DE CÁLCULO'!E79</f>
        <v>1</v>
      </c>
      <c r="F92" s="215">
        <v>7.16</v>
      </c>
      <c r="G92" s="68">
        <f t="shared" si="22"/>
        <v>9.34</v>
      </c>
      <c r="H92" s="68">
        <f t="shared" si="24"/>
        <v>9.34</v>
      </c>
    </row>
    <row r="93" spans="1:8" ht="63" x14ac:dyDescent="0.2">
      <c r="A93" s="212" t="s">
        <v>531</v>
      </c>
      <c r="B93" s="212" t="str">
        <f>'MEMÓRIA DE CÁLCULO'!B80</f>
        <v>90373 (SINAPI)</v>
      </c>
      <c r="C93" s="213" t="str">
        <f>'MEMÓRIA DE CÁLCULO'!C80</f>
        <v xml:space="preserve"> 	JOELHO 90 GRAUS COM BUCHA DE LATÃO, PVC, SOLDÁVEL, DN 25MM, X 1/2 INSTALADO EM RAMAL OU SUB-RAMAL DE ÁGUA - FORNECIMENTO E INSTALAÇÃO. AF_12/2014</v>
      </c>
      <c r="D93" s="212" t="str">
        <f>'MEMÓRIA DE CÁLCULO'!D80</f>
        <v>UND</v>
      </c>
      <c r="E93" s="214">
        <f>'MEMÓRIA DE CÁLCULO'!E80</f>
        <v>2</v>
      </c>
      <c r="F93" s="215">
        <v>9.65</v>
      </c>
      <c r="G93" s="68">
        <f t="shared" si="22"/>
        <v>12.59</v>
      </c>
      <c r="H93" s="68">
        <f t="shared" si="24"/>
        <v>25.18</v>
      </c>
    </row>
    <row r="94" spans="1:8" ht="31.5" x14ac:dyDescent="0.2">
      <c r="A94" s="212" t="s">
        <v>532</v>
      </c>
      <c r="B94" s="212" t="str">
        <f>'MEMÓRIA DE CÁLCULO'!B81</f>
        <v>89617 (SINAPI)</v>
      </c>
      <c r="C94" s="213" t="str">
        <f>'MEMÓRIA DE CÁLCULO'!C81</f>
        <v xml:space="preserve">	TE, PVC, SOLDÁVEL, DN 25MM, INSTALADO EM PRUMADA DE ÁGUA - FORNECIMENTO E INSTALAÇÃO. AF_12/2014</v>
      </c>
      <c r="D94" s="212" t="str">
        <f>'MEMÓRIA DE CÁLCULO'!D81</f>
        <v>UND</v>
      </c>
      <c r="E94" s="214">
        <f>'MEMÓRIA DE CÁLCULO'!E81</f>
        <v>2</v>
      </c>
      <c r="F94" s="215">
        <v>4.2699999999999996</v>
      </c>
      <c r="G94" s="68">
        <f t="shared" si="22"/>
        <v>5.57</v>
      </c>
      <c r="H94" s="68">
        <f t="shared" si="24"/>
        <v>11.14</v>
      </c>
    </row>
    <row r="95" spans="1:8" ht="31.5" x14ac:dyDescent="0.2">
      <c r="A95" s="212" t="s">
        <v>533</v>
      </c>
      <c r="B95" s="212" t="str">
        <f>'MEMÓRIA DE CÁLCULO'!B82</f>
        <v>89625 (SINAPI)</v>
      </c>
      <c r="C95" s="213" t="str">
        <f>'MEMÓRIA DE CÁLCULO'!C82</f>
        <v xml:space="preserve">	TE, PVC, SOLDÁVEL, DN 50MM, INSTALADO EM PRUMADA DE ÁGUA - FORNECIMENTO E INSTALAÇÃO. AF_12/2014</v>
      </c>
      <c r="D95" s="212" t="str">
        <f>'MEMÓRIA DE CÁLCULO'!D82</f>
        <v>UND</v>
      </c>
      <c r="E95" s="214">
        <f>'MEMÓRIA DE CÁLCULO'!E82</f>
        <v>1</v>
      </c>
      <c r="F95" s="215">
        <v>13.54</v>
      </c>
      <c r="G95" s="68">
        <f t="shared" si="22"/>
        <v>17.670000000000002</v>
      </c>
      <c r="H95" s="68">
        <f t="shared" si="24"/>
        <v>17.670000000000002</v>
      </c>
    </row>
    <row r="96" spans="1:8" ht="31.5" x14ac:dyDescent="0.2">
      <c r="A96" s="212" t="s">
        <v>534</v>
      </c>
      <c r="B96" s="212" t="str">
        <f>'MEMÓRIA DE CÁLCULO'!B83</f>
        <v>89353 (SINAPI)</v>
      </c>
      <c r="C96" s="213" t="str">
        <f>'MEMÓRIA DE CÁLCULO'!C83</f>
        <v xml:space="preserve">	REGISTRO DE GAVETA BRUTO, LATÃO, ROSCÁVEL, 3/4", FORNECIDO E INSTALADO EM RAMAL DE ÁGUA. AF_12/2014</v>
      </c>
      <c r="D96" s="212" t="str">
        <f>'MEMÓRIA DE CÁLCULO'!D83</f>
        <v>UND</v>
      </c>
      <c r="E96" s="214">
        <f>'MEMÓRIA DE CÁLCULO'!E83</f>
        <v>2</v>
      </c>
      <c r="F96" s="215">
        <v>33.44</v>
      </c>
      <c r="G96" s="68">
        <f t="shared" si="22"/>
        <v>43.64</v>
      </c>
      <c r="H96" s="68">
        <f t="shared" si="24"/>
        <v>87.28</v>
      </c>
    </row>
    <row r="97" spans="1:8" ht="47.25" x14ac:dyDescent="0.2">
      <c r="A97" s="212" t="s">
        <v>535</v>
      </c>
      <c r="B97" s="212" t="str">
        <f>'MEMÓRIA DE CÁLCULO'!B84</f>
        <v>89985 (SINAPI)</v>
      </c>
      <c r="C97" s="213" t="str">
        <f>'MEMÓRIA DE CÁLCULO'!C84</f>
        <v>REGISTRO DE PRESSÃO BRUTO, LATÃO, ROSCÁVEL, 3/4", COM ACABAMENTO E CANOPLA CROMADOS. FORNECIDO E INSTALADO EM RAMAL DE ÁGUA. AF_12/2014</v>
      </c>
      <c r="D97" s="212" t="str">
        <f>'MEMÓRIA DE CÁLCULO'!D84</f>
        <v>UND</v>
      </c>
      <c r="E97" s="214">
        <f>'MEMÓRIA DE CÁLCULO'!E84</f>
        <v>1</v>
      </c>
      <c r="F97" s="215">
        <v>70.44</v>
      </c>
      <c r="G97" s="68">
        <f t="shared" si="22"/>
        <v>91.92</v>
      </c>
      <c r="H97" s="68">
        <f t="shared" si="24"/>
        <v>91.92</v>
      </c>
    </row>
    <row r="98" spans="1:8" ht="63" x14ac:dyDescent="0.2">
      <c r="A98" s="212" t="s">
        <v>536</v>
      </c>
      <c r="B98" s="212" t="str">
        <f>'MEMÓRIA DE CÁLCULO'!B85</f>
        <v>94497 (SINAPI)</v>
      </c>
      <c r="C98" s="213" t="str">
        <f>'MEMÓRIA DE CÁLCULO'!C85</f>
        <v xml:space="preserve">	REGISTRO DE GAVETA BRUTO, LATÃO, ROSCÁVEL, 1 1/2, INSTALADO EM RESERVAÇÃO DE ÁGUA DE EDIFICAÇÃO QUE POSSUA RESERVATÓRIO DE FIBRA/FIBROCIMENTO  FORNECIMENTO E INSTALAÇÃO. AF_06/2016</v>
      </c>
      <c r="D98" s="212" t="str">
        <f>'MEMÓRIA DE CÁLCULO'!D85</f>
        <v>UND</v>
      </c>
      <c r="E98" s="214">
        <f>'MEMÓRIA DE CÁLCULO'!E85</f>
        <v>3</v>
      </c>
      <c r="F98" s="215">
        <v>98.97</v>
      </c>
      <c r="G98" s="68">
        <f t="shared" si="22"/>
        <v>129.16</v>
      </c>
      <c r="H98" s="68">
        <f t="shared" si="24"/>
        <v>387.48</v>
      </c>
    </row>
    <row r="99" spans="1:8" ht="31.5" x14ac:dyDescent="0.2">
      <c r="A99" s="212" t="s">
        <v>537</v>
      </c>
      <c r="B99" s="212" t="str">
        <f>'MEMÓRIA DE CÁLCULO'!B86</f>
        <v>88503 (SINAPI)</v>
      </c>
      <c r="C99" s="213" t="str">
        <f>'MEMÓRIA DE CÁLCULO'!C86</f>
        <v xml:space="preserve">	CAIXA D´ÁGUA EM POLIETILENO, 1000 LITROS, COM ACESSÓRIOS</v>
      </c>
      <c r="D99" s="212" t="str">
        <f>'MEMÓRIA DE CÁLCULO'!D86</f>
        <v>UND</v>
      </c>
      <c r="E99" s="214">
        <f>'MEMÓRIA DE CÁLCULO'!E86</f>
        <v>1</v>
      </c>
      <c r="F99" s="215">
        <v>655.11</v>
      </c>
      <c r="G99" s="68">
        <f t="shared" si="22"/>
        <v>854.92</v>
      </c>
      <c r="H99" s="68">
        <f t="shared" si="24"/>
        <v>854.92</v>
      </c>
    </row>
    <row r="100" spans="1:8" ht="78.75" x14ac:dyDescent="0.2">
      <c r="A100" s="212" t="s">
        <v>538</v>
      </c>
      <c r="B100" s="212" t="str">
        <f>'MEMÓRIA DE CÁLCULO'!B87</f>
        <v>86943 (SINAPI)</v>
      </c>
      <c r="C100" s="213" t="str">
        <f>'MEMÓRIA DE CÁLCULO'!C87</f>
        <v>LAVATÓRIO LOUÇA BRANCA SUSPENSO, 29,5 X 39CM OU EQUIVALENTE, PADRÃO POPULAR, INCLUSO SIFÃO FLEXÍVEL EM PVC, VÁLVULA E ENGATE FLEXÍVEL 30CM EM PLÁSTICO E TORNEIRA CROMADA DE MESA, PADRÃO POPULAR - FORNECIMENTO E INSTALAÇÃO. AF_12/2013</v>
      </c>
      <c r="D100" s="212" t="str">
        <f>'MEMÓRIA DE CÁLCULO'!D87</f>
        <v>UND</v>
      </c>
      <c r="E100" s="214">
        <f>'MEMÓRIA DE CÁLCULO'!E87</f>
        <v>1</v>
      </c>
      <c r="F100" s="215">
        <v>165.37</v>
      </c>
      <c r="G100" s="68">
        <f t="shared" si="22"/>
        <v>215.81</v>
      </c>
      <c r="H100" s="68">
        <f t="shared" si="24"/>
        <v>215.81</v>
      </c>
    </row>
    <row r="101" spans="1:8" ht="31.5" x14ac:dyDescent="0.2">
      <c r="A101" s="212" t="s">
        <v>539</v>
      </c>
      <c r="B101" s="212" t="str">
        <f>'MEMÓRIA DE CÁLCULO'!B88</f>
        <v>I00036792 (SINAPI)</v>
      </c>
      <c r="C101" s="213" t="str">
        <f>'MEMÓRIA DE CÁLCULO'!C88</f>
        <v xml:space="preserve">	TORNEIRA CROMADA DE PAREDE LONGA PARA LAVATORIO (REF 1178)</v>
      </c>
      <c r="D101" s="212" t="str">
        <f>'MEMÓRIA DE CÁLCULO'!D88</f>
        <v>UND</v>
      </c>
      <c r="E101" s="214">
        <f>'MEMÓRIA DE CÁLCULO'!E88</f>
        <v>1</v>
      </c>
      <c r="F101" s="215">
        <v>134.83000000000001</v>
      </c>
      <c r="G101" s="68">
        <f t="shared" si="22"/>
        <v>175.95</v>
      </c>
      <c r="H101" s="68">
        <f t="shared" si="24"/>
        <v>175.95</v>
      </c>
    </row>
    <row r="102" spans="1:8" x14ac:dyDescent="0.2">
      <c r="A102" s="398" t="s">
        <v>567</v>
      </c>
      <c r="B102" s="398"/>
      <c r="C102" s="398"/>
      <c r="D102" s="398"/>
      <c r="E102" s="398"/>
      <c r="F102" s="398"/>
      <c r="G102" s="398"/>
      <c r="H102" s="71">
        <f>SUM(H88:H101)</f>
        <v>2462.3000000000002</v>
      </c>
    </row>
    <row r="103" spans="1:8" s="55" customFormat="1" x14ac:dyDescent="0.2">
      <c r="A103" s="64">
        <f>'MEMÓRIA DE CÁLCULO'!A89</f>
        <v>8</v>
      </c>
      <c r="B103" s="395" t="str">
        <f>'MEMÓRIA DE CÁLCULO'!B89:G89</f>
        <v>INSTALAÇÕES SANITÁRIAS</v>
      </c>
      <c r="C103" s="395"/>
      <c r="D103" s="395"/>
      <c r="E103" s="395"/>
      <c r="F103" s="395"/>
      <c r="G103" s="395"/>
      <c r="H103" s="395"/>
    </row>
    <row r="104" spans="1:8" ht="63" x14ac:dyDescent="0.2">
      <c r="A104" s="212" t="s">
        <v>540</v>
      </c>
      <c r="B104" s="212" t="str">
        <f>'MEMÓRIA DE CÁLCULO'!B90</f>
        <v>89707 (SINAPI)</v>
      </c>
      <c r="C104" s="213" t="str">
        <f>'MEMÓRIA DE CÁLCULO'!C90</f>
        <v>CAIXA SIFONADA, PVC, DN 100 X 100 X 50 MM, JUNTA ELÁSTICA, FORNECIDA E INSTALADA EM RAMAL DE DESCARGA OU EM RAMAL DE ESGOTO SANITÁRIO. AF_12/2014</v>
      </c>
      <c r="D104" s="212" t="str">
        <f>'MEMÓRIA DE CÁLCULO'!D90</f>
        <v>UND</v>
      </c>
      <c r="E104" s="214">
        <f>'MEMÓRIA DE CÁLCULO'!E90</f>
        <v>1</v>
      </c>
      <c r="F104" s="215">
        <v>19.670000000000002</v>
      </c>
      <c r="G104" s="68">
        <f t="shared" ref="G104:G115" si="25">F104*1.305</f>
        <v>25.67</v>
      </c>
      <c r="H104" s="68">
        <f t="shared" ref="H104" si="26">ROUND(G104*E104,2)</f>
        <v>25.67</v>
      </c>
    </row>
    <row r="105" spans="1:8" ht="63" x14ac:dyDescent="0.2">
      <c r="A105" s="212" t="s">
        <v>541</v>
      </c>
      <c r="B105" s="212" t="str">
        <f>'MEMÓRIA DE CÁLCULO'!B91</f>
        <v>97900 (SINAPI)</v>
      </c>
      <c r="C105" s="213" t="str">
        <f>'MEMÓRIA DE CÁLCULO'!C91</f>
        <v>CAIXA ENTERRADA HIDRÁULICA RETANGULAR EM ALVENARIA COM TIJOLOS CERÂMICOS MACIÇOS, DIMENSÕES INTERNAS: 0,3X0,3X0,3 M PARA REDE DE ESGOTO. AF_05/2018</v>
      </c>
      <c r="D105" s="212" t="str">
        <f>'MEMÓRIA DE CÁLCULO'!D91</f>
        <v>UND</v>
      </c>
      <c r="E105" s="214">
        <f>'MEMÓRIA DE CÁLCULO'!E91</f>
        <v>2</v>
      </c>
      <c r="F105" s="215">
        <v>117.04</v>
      </c>
      <c r="G105" s="68">
        <f t="shared" si="25"/>
        <v>152.74</v>
      </c>
      <c r="H105" s="68">
        <f t="shared" ref="H105:H115" si="27">ROUND(G105*E105,2)</f>
        <v>305.48</v>
      </c>
    </row>
    <row r="106" spans="1:8" ht="47.25" x14ac:dyDescent="0.2">
      <c r="A106" s="212" t="s">
        <v>542</v>
      </c>
      <c r="B106" s="212" t="str">
        <f>'MEMÓRIA DE CÁLCULO'!B92</f>
        <v>89800 (SINAPI)</v>
      </c>
      <c r="C106" s="213" t="str">
        <f>'MEMÓRIA DE CÁLCULO'!C92</f>
        <v xml:space="preserve">	TUBO PVC, SERIE NORMAL, ESGOTO PREDIAL, DN 100 MM, FORNECIDO E INSTALADO EM PRUMADA DE ESGOTO SANITÁRIO OU VENTILAÇÃO. AF_12/2014</v>
      </c>
      <c r="D106" s="212" t="str">
        <f>'MEMÓRIA DE CÁLCULO'!D92</f>
        <v>M</v>
      </c>
      <c r="E106" s="214">
        <f>'MEMÓRIA DE CÁLCULO'!E92</f>
        <v>32.409999999999997</v>
      </c>
      <c r="F106" s="215">
        <v>15.26</v>
      </c>
      <c r="G106" s="68">
        <f t="shared" si="25"/>
        <v>19.91</v>
      </c>
      <c r="H106" s="68">
        <f t="shared" si="27"/>
        <v>645.28</v>
      </c>
    </row>
    <row r="107" spans="1:8" ht="47.25" x14ac:dyDescent="0.2">
      <c r="A107" s="212" t="s">
        <v>543</v>
      </c>
      <c r="B107" s="212" t="str">
        <f>'MEMÓRIA DE CÁLCULO'!B93</f>
        <v>89798 (SINAPI)</v>
      </c>
      <c r="C107" s="213" t="str">
        <f>'MEMÓRIA DE CÁLCULO'!C93</f>
        <v xml:space="preserve">	TUBO PVC, SERIE NORMAL, ESGOTO PREDIAL, DN 50 MM, FORNECIDO E INSTALADO EM PRUMADA DE ESGOTO SANITÁRIO OU VENTILAÇÃO. AF_12/2014</v>
      </c>
      <c r="D107" s="212" t="str">
        <f>'MEMÓRIA DE CÁLCULO'!D93</f>
        <v>M</v>
      </c>
      <c r="E107" s="214">
        <f>'MEMÓRIA DE CÁLCULO'!E93</f>
        <v>23.62</v>
      </c>
      <c r="F107" s="215">
        <v>7.36</v>
      </c>
      <c r="G107" s="68">
        <f t="shared" si="25"/>
        <v>9.6</v>
      </c>
      <c r="H107" s="68">
        <f t="shared" si="27"/>
        <v>226.75</v>
      </c>
    </row>
    <row r="108" spans="1:8" ht="47.25" x14ac:dyDescent="0.2">
      <c r="A108" s="212" t="s">
        <v>544</v>
      </c>
      <c r="B108" s="212" t="str">
        <f>'MEMÓRIA DE CÁLCULO'!B94</f>
        <v>89711 (SINAPI)</v>
      </c>
      <c r="C108" s="213" t="str">
        <f>'MEMÓRIA DE CÁLCULO'!C94</f>
        <v>TUBO PVC, SERIE NORMAL, ESGOTO PREDIAL, DN 40 MM, FORNECIDO E INSTALADO EM RAMAL DE DESCARGA OU RAMAL DE ESGOTO SANITÁRIO. AF_12/2014</v>
      </c>
      <c r="D108" s="212" t="str">
        <f>'MEMÓRIA DE CÁLCULO'!D94</f>
        <v>M</v>
      </c>
      <c r="E108" s="214">
        <f>'MEMÓRIA DE CÁLCULO'!E94</f>
        <v>4.87</v>
      </c>
      <c r="F108" s="215">
        <v>13.37</v>
      </c>
      <c r="G108" s="68">
        <f t="shared" si="25"/>
        <v>17.45</v>
      </c>
      <c r="H108" s="68">
        <f t="shared" si="27"/>
        <v>84.98</v>
      </c>
    </row>
    <row r="109" spans="1:8" ht="63" x14ac:dyDescent="0.2">
      <c r="A109" s="212" t="s">
        <v>545</v>
      </c>
      <c r="B109" s="212" t="str">
        <f>'MEMÓRIA DE CÁLCULO'!B95</f>
        <v>89801 (SINAPI)</v>
      </c>
      <c r="C109" s="213" t="str">
        <f>'MEMÓRIA DE CÁLCULO'!C95</f>
        <v xml:space="preserve">	JOELHO 90 GRAUS, PVC, SERIE NORMAL, ESGOTO PREDIAL, DN 50 MM, JUNTA ELÁSTICA, FORNECIDO E INSTALADO EM PRUMADA DE ESGOTO SANITÁRIO OU VENTILAÇÃO. AF_12/2014</v>
      </c>
      <c r="D109" s="212" t="str">
        <f>'MEMÓRIA DE CÁLCULO'!D95</f>
        <v>UND</v>
      </c>
      <c r="E109" s="214">
        <f>'MEMÓRIA DE CÁLCULO'!E95</f>
        <v>7</v>
      </c>
      <c r="F109" s="215">
        <v>4.16</v>
      </c>
      <c r="G109" s="68">
        <f t="shared" si="25"/>
        <v>5.43</v>
      </c>
      <c r="H109" s="68">
        <f t="shared" si="27"/>
        <v>38.01</v>
      </c>
    </row>
    <row r="110" spans="1:8" ht="63" x14ac:dyDescent="0.2">
      <c r="A110" s="212" t="s">
        <v>546</v>
      </c>
      <c r="B110" s="212" t="str">
        <f>'MEMÓRIA DE CÁLCULO'!B96</f>
        <v>89802 (SINAPI)</v>
      </c>
      <c r="C110" s="213" t="str">
        <f>'MEMÓRIA DE CÁLCULO'!C96</f>
        <v xml:space="preserve">	JOELHO 45 GRAUS, PVC, SERIE NORMAL, ESGOTO PREDIAL, DN 50 MM, JUNTA ELÁSTICA, FORNECIDO E INSTALADO EM PRUMADA DE ESGOTO SANITÁRIO OU VENTILAÇÃO. AF_12/2014</v>
      </c>
      <c r="D110" s="212" t="str">
        <f>'MEMÓRIA DE CÁLCULO'!D96</f>
        <v>UND</v>
      </c>
      <c r="E110" s="214">
        <f>'MEMÓRIA DE CÁLCULO'!E96</f>
        <v>3</v>
      </c>
      <c r="F110" s="215">
        <v>4.5199999999999996</v>
      </c>
      <c r="G110" s="68">
        <f t="shared" si="25"/>
        <v>5.9</v>
      </c>
      <c r="H110" s="68">
        <f t="shared" si="27"/>
        <v>17.7</v>
      </c>
    </row>
    <row r="111" spans="1:8" ht="63" x14ac:dyDescent="0.2">
      <c r="A111" s="212" t="s">
        <v>547</v>
      </c>
      <c r="B111" s="212" t="str">
        <f>'MEMÓRIA DE CÁLCULO'!B97</f>
        <v>89726 (SINAPI)</v>
      </c>
      <c r="C111" s="213" t="str">
        <f>'MEMÓRIA DE CÁLCULO'!C97</f>
        <v xml:space="preserve">	JOELHO 45 GRAUS, PVC, SERIE NORMAL, ESGOTO PREDIAL, DN 40 MM, JUNTA SOLDÁVEL, FORNECIDO E INSTALADO EM RAMAL DE DESCARGA OU RAMAL DE ESGOTO SANITÁRIO. AF_12/2014</v>
      </c>
      <c r="D111" s="212" t="str">
        <f>'MEMÓRIA DE CÁLCULO'!D97</f>
        <v>UND</v>
      </c>
      <c r="E111" s="214">
        <f>'MEMÓRIA DE CÁLCULO'!E97</f>
        <v>4</v>
      </c>
      <c r="F111" s="215">
        <v>4.79</v>
      </c>
      <c r="G111" s="68">
        <f t="shared" si="25"/>
        <v>6.25</v>
      </c>
      <c r="H111" s="68">
        <f t="shared" si="27"/>
        <v>25</v>
      </c>
    </row>
    <row r="112" spans="1:8" ht="63" x14ac:dyDescent="0.2">
      <c r="A112" s="212" t="s">
        <v>548</v>
      </c>
      <c r="B112" s="212" t="str">
        <f>'MEMÓRIA DE CÁLCULO'!B98</f>
        <v>89724 (SINAPI)</v>
      </c>
      <c r="C112" s="213" t="str">
        <f>'MEMÓRIA DE CÁLCULO'!C98</f>
        <v xml:space="preserve">	JOELHO 90 GRAUS, PVC, SERIE NORMAL, ESGOTO PREDIAL, DN 40 MM, JUNTA SOLDÁVEL, FORNECIDO E INSTALADO EM RAMAL DE DESCARGA OU RAMAL DE ESGOTO SANITÁRIO. AF_12/2014</v>
      </c>
      <c r="D112" s="212" t="str">
        <f>'MEMÓRIA DE CÁLCULO'!D98</f>
        <v>UND</v>
      </c>
      <c r="E112" s="214">
        <f>'MEMÓRIA DE CÁLCULO'!E98</f>
        <v>15</v>
      </c>
      <c r="F112" s="215">
        <v>6.29</v>
      </c>
      <c r="G112" s="68">
        <f t="shared" si="25"/>
        <v>8.2100000000000009</v>
      </c>
      <c r="H112" s="68">
        <f t="shared" si="27"/>
        <v>123.15</v>
      </c>
    </row>
    <row r="113" spans="1:8" ht="63" x14ac:dyDescent="0.2">
      <c r="A113" s="212" t="s">
        <v>549</v>
      </c>
      <c r="B113" s="212" t="str">
        <f>'MEMÓRIA DE CÁLCULO'!B99</f>
        <v>89746 (SINAPI)</v>
      </c>
      <c r="C113" s="213" t="str">
        <f>'MEMÓRIA DE CÁLCULO'!C99</f>
        <v>JOELHO 45 GRAUS, PVC, SERIE NORMAL, ESGOTO PREDIAL, DN 100 MM, JUNTA ELÁSTICA, FORNECIDO E INSTALADO EM RAMAL DE DESCARGA OU RAMAL DE ESGOTO SANITÁRIO. AF_12/2014</v>
      </c>
      <c r="D113" s="212" t="str">
        <f>'MEMÓRIA DE CÁLCULO'!D99</f>
        <v>UND</v>
      </c>
      <c r="E113" s="214">
        <f>'MEMÓRIA DE CÁLCULO'!E99</f>
        <v>2</v>
      </c>
      <c r="F113" s="215">
        <v>15.72</v>
      </c>
      <c r="G113" s="68">
        <f t="shared" si="25"/>
        <v>20.51</v>
      </c>
      <c r="H113" s="68">
        <f t="shared" si="27"/>
        <v>41.02</v>
      </c>
    </row>
    <row r="114" spans="1:8" ht="63" x14ac:dyDescent="0.2">
      <c r="A114" s="212" t="s">
        <v>550</v>
      </c>
      <c r="B114" s="212" t="str">
        <f>'MEMÓRIA DE CÁLCULO'!B100</f>
        <v xml:space="preserve">89744 (SINAPI) </v>
      </c>
      <c r="C114" s="213" t="str">
        <f>'MEMÓRIA DE CÁLCULO'!C100</f>
        <v xml:space="preserve">	JOELHO 90 GRAUS, PVC, SERIE NORMAL, ESGOTO PREDIAL, DN 100 MM, JUNTA ELÁSTICA, FORNECIDO E INSTALADO EM RAMAL DE DESCARGA OU RAMAL DE ESGOTO SANITÁRIO. AF_12/2014</v>
      </c>
      <c r="D114" s="212" t="str">
        <f>'MEMÓRIA DE CÁLCULO'!D100</f>
        <v>UND</v>
      </c>
      <c r="E114" s="214">
        <f>'MEMÓRIA DE CÁLCULO'!E100</f>
        <v>3</v>
      </c>
      <c r="F114" s="215">
        <v>15.75</v>
      </c>
      <c r="G114" s="68">
        <f t="shared" si="25"/>
        <v>20.55</v>
      </c>
      <c r="H114" s="68">
        <f t="shared" si="27"/>
        <v>61.65</v>
      </c>
    </row>
    <row r="115" spans="1:8" ht="63" x14ac:dyDescent="0.2">
      <c r="A115" s="212" t="s">
        <v>551</v>
      </c>
      <c r="B115" s="212" t="str">
        <f>'MEMÓRIA DE CÁLCULO'!B101</f>
        <v>86932 (SINAPI)</v>
      </c>
      <c r="C115" s="213" t="str">
        <f>'MEMÓRIA DE CÁLCULO'!C101</f>
        <v xml:space="preserve">	VASO SANITÁRIO SIFONADO COM CAIXA ACOPLADA LOUÇA BRANCA - PADRÃO MÉDIO, INCLUSO ENGATE FLEXÍVEL EM METAL CROMADO, 1/2 X 40CM - FORNECIMENTO E INSTALAÇÃO. AF_12/2013</v>
      </c>
      <c r="D115" s="212" t="str">
        <f>'MEMÓRIA DE CÁLCULO'!D101</f>
        <v>UND</v>
      </c>
      <c r="E115" s="214">
        <f>'MEMÓRIA DE CÁLCULO'!E101</f>
        <v>1</v>
      </c>
      <c r="F115" s="215">
        <v>374.51</v>
      </c>
      <c r="G115" s="68">
        <f t="shared" si="25"/>
        <v>488.74</v>
      </c>
      <c r="H115" s="68">
        <f t="shared" si="27"/>
        <v>488.74</v>
      </c>
    </row>
    <row r="116" spans="1:8" x14ac:dyDescent="0.2">
      <c r="A116" s="398" t="s">
        <v>568</v>
      </c>
      <c r="B116" s="398"/>
      <c r="C116" s="398"/>
      <c r="D116" s="398"/>
      <c r="E116" s="398"/>
      <c r="F116" s="398"/>
      <c r="G116" s="398"/>
      <c r="H116" s="71">
        <f>SUM(H104:H115)</f>
        <v>2083.4299999999998</v>
      </c>
    </row>
    <row r="117" spans="1:8" s="55" customFormat="1" x14ac:dyDescent="0.2">
      <c r="A117" s="64">
        <f>'MEMÓRIA DE CÁLCULO'!A102</f>
        <v>9</v>
      </c>
      <c r="B117" s="395" t="str">
        <f>'MEMÓRIA DE CÁLCULO'!B102:G102</f>
        <v xml:space="preserve">ESQUADRIAS </v>
      </c>
      <c r="C117" s="395"/>
      <c r="D117" s="395"/>
      <c r="E117" s="395"/>
      <c r="F117" s="395"/>
      <c r="G117" s="395"/>
      <c r="H117" s="395"/>
    </row>
    <row r="118" spans="1:8" ht="63" x14ac:dyDescent="0.2">
      <c r="A118" s="212" t="s">
        <v>552</v>
      </c>
      <c r="B118" s="212" t="str">
        <f>'MEMÓRIA DE CÁLCULO'!B103</f>
        <v>90793 (SINAPI)</v>
      </c>
      <c r="C118" s="213" t="str">
        <f>'MEMÓRIA DE CÁLCULO'!C103</f>
        <v xml:space="preserve">	PORTA-PRONTA DE MADEIRA, FOLHA PESADA OU SUPERPESADA, 90X210CM, FIXAÇÃO COM PREENCHIMENTO TOTAL DE ESPUMA EXPANSIVA - FORNECIMENTO E INSTALAÇÃO. AF_08/2015</v>
      </c>
      <c r="D118" s="212" t="str">
        <f>'MEMÓRIA DE CÁLCULO'!D103</f>
        <v>UND</v>
      </c>
      <c r="E118" s="214">
        <f>'MEMÓRIA DE CÁLCULO'!E104</f>
        <v>1</v>
      </c>
      <c r="F118" s="215">
        <v>496.29</v>
      </c>
      <c r="G118" s="68">
        <f t="shared" ref="G118:G120" si="28">F118*1.305</f>
        <v>647.66</v>
      </c>
      <c r="H118" s="68">
        <f t="shared" ref="H118" si="29">ROUND(G118*E118,2)</f>
        <v>647.66</v>
      </c>
    </row>
    <row r="119" spans="1:8" ht="63" x14ac:dyDescent="0.2">
      <c r="A119" s="212" t="s">
        <v>553</v>
      </c>
      <c r="B119" s="212" t="str">
        <f>'MEMÓRIA DE CÁLCULO'!B104</f>
        <v>90791 (SINAPI)</v>
      </c>
      <c r="C119" s="213" t="str">
        <f>'MEMÓRIA DE CÁLCULO'!C104</f>
        <v xml:space="preserve">	PORTA-PRONTA DE MADEIRA, FOLHA PESADA OU SUPERPESADA, 80X210CM, FIXAÇÃO COM PREENCHIMENTO PARCIAL DE ESPUMA EXPANSIVA - FORNECIMENTO E INSTALAÇÃO. AF_08/2015</v>
      </c>
      <c r="D119" s="212" t="str">
        <f>'MEMÓRIA DE CÁLCULO'!D104</f>
        <v>UND</v>
      </c>
      <c r="E119" s="214">
        <f>'MEMÓRIA DE CÁLCULO'!E105</f>
        <v>1.69</v>
      </c>
      <c r="F119" s="215">
        <v>453.53</v>
      </c>
      <c r="G119" s="68">
        <f t="shared" si="28"/>
        <v>591.86</v>
      </c>
      <c r="H119" s="68">
        <f t="shared" ref="H119:H120" si="30">ROUND(G119*E119,2)</f>
        <v>1000.24</v>
      </c>
    </row>
    <row r="120" spans="1:8" ht="31.5" x14ac:dyDescent="0.2">
      <c r="A120" s="212" t="s">
        <v>554</v>
      </c>
      <c r="B120" s="212" t="str">
        <f>'MEMÓRIA DE CÁLCULO'!B105</f>
        <v xml:space="preserve">94570 (SINAPI) </v>
      </c>
      <c r="C120" s="213" t="str">
        <f>'MEMÓRIA DE CÁLCULO'!C105</f>
        <v>JANELA DE ALUMÍNIO DE CORRER, 2 FOLHAS, FIXAÇÃO COM ARGAMASSA, COM VIDROS, PADRONIZADA. AF_07/2016</v>
      </c>
      <c r="D120" s="212" t="str">
        <f>'MEMÓRIA DE CÁLCULO'!D105</f>
        <v>M²</v>
      </c>
      <c r="E120" s="214">
        <f>'MEMÓRIA DE CÁLCULO'!E106</f>
        <v>0</v>
      </c>
      <c r="F120" s="215">
        <v>165.79</v>
      </c>
      <c r="G120" s="68">
        <f t="shared" si="28"/>
        <v>216.36</v>
      </c>
      <c r="H120" s="68">
        <f t="shared" si="30"/>
        <v>0</v>
      </c>
    </row>
    <row r="121" spans="1:8" x14ac:dyDescent="0.2">
      <c r="A121" s="398" t="s">
        <v>569</v>
      </c>
      <c r="B121" s="398"/>
      <c r="C121" s="398"/>
      <c r="D121" s="398"/>
      <c r="E121" s="398"/>
      <c r="F121" s="398"/>
      <c r="G121" s="398"/>
      <c r="H121" s="71">
        <f>SUM(H118:H120)</f>
        <v>1647.9</v>
      </c>
    </row>
    <row r="122" spans="1:8" s="55" customFormat="1" x14ac:dyDescent="0.2">
      <c r="A122" s="64">
        <f>'MEMÓRIA DE CÁLCULO'!A106</f>
        <v>10</v>
      </c>
      <c r="B122" s="395" t="str">
        <f>'MEMÓRIA DE CÁLCULO'!B106:G106</f>
        <v>PINTURAS</v>
      </c>
      <c r="C122" s="395"/>
      <c r="D122" s="395"/>
      <c r="E122" s="395"/>
      <c r="F122" s="395"/>
      <c r="G122" s="395"/>
      <c r="H122" s="395"/>
    </row>
    <row r="123" spans="1:8" ht="47.25" x14ac:dyDescent="0.2">
      <c r="A123" s="212" t="s">
        <v>555</v>
      </c>
      <c r="B123" s="212" t="str">
        <f>'MEMÓRIA DE CÁLCULO'!B107</f>
        <v>88431 (SINAPI)</v>
      </c>
      <c r="C123" s="213" t="str">
        <f>'MEMÓRIA DE CÁLCULO'!C107</f>
        <v xml:space="preserve">	APLICAÇÃO MANUAL DE PINTURA COM TINTA TEXTURIZADA ACRÍLICA EM PAREDES EXTERNAS DE CASAS, DUAS CORES. AF_06/2014</v>
      </c>
      <c r="D123" s="212" t="str">
        <f>'MEMÓRIA DE CÁLCULO'!D107</f>
        <v>M²</v>
      </c>
      <c r="E123" s="214">
        <f>'MEMÓRIA DE CÁLCULO'!E107</f>
        <v>686.31</v>
      </c>
      <c r="F123" s="215">
        <v>17.13</v>
      </c>
      <c r="G123" s="68">
        <f t="shared" ref="G123:G124" si="31">F123*1.305</f>
        <v>22.35</v>
      </c>
      <c r="H123" s="68">
        <f t="shared" ref="H123" si="32">ROUND(G123*E123,2)</f>
        <v>15339.03</v>
      </c>
    </row>
    <row r="124" spans="1:8" x14ac:dyDescent="0.2">
      <c r="A124" s="212" t="s">
        <v>556</v>
      </c>
      <c r="B124" s="212" t="str">
        <f>'MEMÓRIA DE CÁLCULO'!B108</f>
        <v>84659 (SINAPI)</v>
      </c>
      <c r="C124" s="213" t="str">
        <f>'MEMÓRIA DE CÁLCULO'!C108</f>
        <v>PINTURA ESMALTE FOSCO EM MADEIRA, DUAS DEMAOS</v>
      </c>
      <c r="D124" s="212" t="str">
        <f>'MEMÓRIA DE CÁLCULO'!D108</f>
        <v>M²</v>
      </c>
      <c r="E124" s="214">
        <f>'MEMÓRIA DE CÁLCULO'!E108</f>
        <v>9.66</v>
      </c>
      <c r="F124" s="215">
        <v>11.93</v>
      </c>
      <c r="G124" s="68">
        <f t="shared" si="31"/>
        <v>15.57</v>
      </c>
      <c r="H124" s="68">
        <f t="shared" ref="H124" si="33">ROUND(G124*E124,2)</f>
        <v>150.41</v>
      </c>
    </row>
    <row r="125" spans="1:8" x14ac:dyDescent="0.2">
      <c r="A125" s="398" t="s">
        <v>570</v>
      </c>
      <c r="B125" s="398"/>
      <c r="C125" s="398"/>
      <c r="D125" s="398"/>
      <c r="E125" s="398"/>
      <c r="F125" s="398"/>
      <c r="G125" s="398"/>
      <c r="H125" s="71">
        <f>SUM(H123:H124)</f>
        <v>15489.44</v>
      </c>
    </row>
    <row r="126" spans="1:8" s="55" customFormat="1" x14ac:dyDescent="0.2">
      <c r="A126" s="64">
        <f>'MEMÓRIA DE CÁLCULO'!A109</f>
        <v>11</v>
      </c>
      <c r="B126" s="395" t="str">
        <f>'MEMÓRIA DE CÁLCULO'!B109:G109</f>
        <v>PISOS</v>
      </c>
      <c r="C126" s="395"/>
      <c r="D126" s="395"/>
      <c r="E126" s="395"/>
      <c r="F126" s="395"/>
      <c r="G126" s="395"/>
      <c r="H126" s="395"/>
    </row>
    <row r="127" spans="1:8" ht="31.5" x14ac:dyDescent="0.2">
      <c r="A127" s="212" t="s">
        <v>557</v>
      </c>
      <c r="B127" s="212" t="str">
        <f>'MEMÓRIA DE CÁLCULO'!B110</f>
        <v xml:space="preserve">96620 (SINAPI) </v>
      </c>
      <c r="C127" s="213" t="str">
        <f>'MEMÓRIA DE CÁLCULO'!C110</f>
        <v>LASTRO DE CONCRETO MAGRO, APLICADO EM PISOS OU RADIERS. AF_08/2017</v>
      </c>
      <c r="D127" s="212" t="str">
        <f>'MEMÓRIA DE CÁLCULO'!D110</f>
        <v>M³</v>
      </c>
      <c r="E127" s="214">
        <f>'MEMÓRIA DE CÁLCULO'!E110</f>
        <v>4.58</v>
      </c>
      <c r="F127" s="215">
        <v>393.72</v>
      </c>
      <c r="G127" s="68">
        <f t="shared" ref="G127:G128" si="34">F127*1.305</f>
        <v>513.79999999999995</v>
      </c>
      <c r="H127" s="68">
        <f t="shared" ref="H127" si="35">ROUND(G127*E127,2)</f>
        <v>2353.1999999999998</v>
      </c>
    </row>
    <row r="128" spans="1:8" ht="47.25" x14ac:dyDescent="0.2">
      <c r="A128" s="212" t="s">
        <v>558</v>
      </c>
      <c r="B128" s="212" t="str">
        <f>'MEMÓRIA DE CÁLCULO'!B111</f>
        <v>84191 (SINAPI)</v>
      </c>
      <c r="C128" s="213" t="str">
        <f>'MEMÓRIA DE CÁLCULO'!C111</f>
        <v>PISO EM GRANILITE, MARMORITE OU GRANITINA ESPESSURA 8 MM, INCLUSO JUNTAS DE DILATACAO PLASTICAS</v>
      </c>
      <c r="D128" s="212" t="str">
        <f>'MEMÓRIA DE CÁLCULO'!D111</f>
        <v>M²</v>
      </c>
      <c r="E128" s="214">
        <f>'MEMÓRIA DE CÁLCULO'!E111</f>
        <v>114.6</v>
      </c>
      <c r="F128" s="215">
        <v>103.61</v>
      </c>
      <c r="G128" s="68">
        <f t="shared" si="34"/>
        <v>135.21</v>
      </c>
      <c r="H128" s="68">
        <f t="shared" ref="H128" si="36">ROUND(G128*E128,2)</f>
        <v>15495.07</v>
      </c>
    </row>
    <row r="129" spans="1:10" x14ac:dyDescent="0.2">
      <c r="A129" s="398" t="s">
        <v>571</v>
      </c>
      <c r="B129" s="398"/>
      <c r="C129" s="398"/>
      <c r="D129" s="398"/>
      <c r="E129" s="398"/>
      <c r="F129" s="398"/>
      <c r="G129" s="398"/>
      <c r="H129" s="71">
        <f>SUM(H127:H128)</f>
        <v>17848.27</v>
      </c>
    </row>
    <row r="130" spans="1:10" s="55" customFormat="1" x14ac:dyDescent="0.2">
      <c r="A130" s="64">
        <f>'MEMÓRIA DE CÁLCULO'!A112</f>
        <v>12</v>
      </c>
      <c r="B130" s="395" t="str">
        <f>'MEMÓRIA DE CÁLCULO'!B112:G112</f>
        <v>CONCLUSÃO DE OBRA</v>
      </c>
      <c r="C130" s="395"/>
      <c r="D130" s="395"/>
      <c r="E130" s="395"/>
      <c r="F130" s="395"/>
      <c r="G130" s="395"/>
      <c r="H130" s="395"/>
    </row>
    <row r="131" spans="1:10" x14ac:dyDescent="0.2">
      <c r="A131" s="212" t="s">
        <v>559</v>
      </c>
      <c r="B131" s="212" t="str">
        <f>'MEMÓRIA DE CÁLCULO'!B113</f>
        <v>73948/015 (SINAPI)</v>
      </c>
      <c r="C131" s="213" t="str">
        <f>'MEMÓRIA DE CÁLCULO'!C113</f>
        <v>LIMPEZA PISO MARMORITE/GRANILITE</v>
      </c>
      <c r="D131" s="212" t="str">
        <f>'MEMÓRIA DE CÁLCULO'!D113</f>
        <v>M²</v>
      </c>
      <c r="E131" s="214">
        <f>'MEMÓRIA DE CÁLCULO'!E113</f>
        <v>114.6</v>
      </c>
      <c r="F131" s="215">
        <v>10.45</v>
      </c>
      <c r="G131" s="68">
        <f t="shared" ref="G131" si="37">F131*1.305</f>
        <v>13.64</v>
      </c>
      <c r="H131" s="68">
        <f t="shared" ref="H131" si="38">ROUND(G131*E131,2)</f>
        <v>1563.14</v>
      </c>
    </row>
    <row r="132" spans="1:10" x14ac:dyDescent="0.2">
      <c r="A132" s="398" t="s">
        <v>572</v>
      </c>
      <c r="B132" s="398"/>
      <c r="C132" s="398"/>
      <c r="D132" s="398"/>
      <c r="E132" s="398"/>
      <c r="F132" s="398"/>
      <c r="G132" s="398"/>
      <c r="H132" s="71">
        <f>SUM(H131)</f>
        <v>1563.14</v>
      </c>
    </row>
    <row r="133" spans="1:10" x14ac:dyDescent="0.2">
      <c r="A133" s="401" t="s">
        <v>646</v>
      </c>
      <c r="B133" s="401"/>
      <c r="C133" s="401"/>
      <c r="D133" s="401"/>
      <c r="E133" s="401"/>
      <c r="F133" s="401"/>
      <c r="G133" s="401"/>
      <c r="H133" s="82">
        <f>H132+H129+H125+H121+H116+H102+H86+H71+H67+H61+H50+H39</f>
        <v>263238.09999999998</v>
      </c>
    </row>
    <row r="134" spans="1:10" ht="23.25" x14ac:dyDescent="0.2">
      <c r="A134" s="402" t="str">
        <f>'MEMÓRIA DE CÁLCULO'!A114:G114</f>
        <v>EDIFICAÇÃO - WCB - FEMININO - MASCULINO</v>
      </c>
      <c r="B134" s="403"/>
      <c r="C134" s="403"/>
      <c r="D134" s="403"/>
      <c r="E134" s="403"/>
      <c r="F134" s="403"/>
      <c r="G134" s="403"/>
      <c r="H134" s="404"/>
    </row>
    <row r="135" spans="1:10" s="55" customFormat="1" x14ac:dyDescent="0.2">
      <c r="A135" s="64">
        <f>'MEMÓRIA DE CÁLCULO'!A29</f>
        <v>1</v>
      </c>
      <c r="B135" s="400" t="str">
        <f>'MEMÓRIA DE CÁLCULO'!B5</f>
        <v>SERVIÇOS INICIAIS</v>
      </c>
      <c r="C135" s="400"/>
      <c r="D135" s="400"/>
      <c r="E135" s="400"/>
      <c r="F135" s="400"/>
      <c r="G135" s="400"/>
      <c r="H135" s="400"/>
    </row>
    <row r="136" spans="1:10" ht="31.5" x14ac:dyDescent="0.2">
      <c r="A136" s="212" t="s">
        <v>39</v>
      </c>
      <c r="B136" s="212" t="str">
        <f>'MEMÓRIA DE CÁLCULO'!B116</f>
        <v>04177 (ORSE)</v>
      </c>
      <c r="C136" s="213" t="str">
        <f>'MEMÓRIA DE CÁLCULO'!C116</f>
        <v xml:space="preserve">	Locação de construção de edificação acima de 1000 m2, inclusive execução de gabarito de madeira</v>
      </c>
      <c r="D136" s="212" t="str">
        <f>'MEMÓRIA DE CÁLCULO'!D116</f>
        <v>M²</v>
      </c>
      <c r="E136" s="212">
        <f>'MEMÓRIA DE CÁLCULO'!E116</f>
        <v>37.36</v>
      </c>
      <c r="F136" s="68">
        <v>4.13</v>
      </c>
      <c r="G136" s="68">
        <f t="shared" ref="G136" si="39">F136*1.305</f>
        <v>5.39</v>
      </c>
      <c r="H136" s="68">
        <f t="shared" ref="H136" si="40">ROUND(G136*E136,2)</f>
        <v>201.37</v>
      </c>
    </row>
    <row r="137" spans="1:10" x14ac:dyDescent="0.2">
      <c r="A137" s="398" t="s">
        <v>645</v>
      </c>
      <c r="B137" s="398"/>
      <c r="C137" s="398"/>
      <c r="D137" s="398"/>
      <c r="E137" s="398"/>
      <c r="F137" s="398"/>
      <c r="G137" s="398"/>
      <c r="H137" s="71">
        <f>H136</f>
        <v>201.37</v>
      </c>
    </row>
    <row r="138" spans="1:10" s="55" customFormat="1" x14ac:dyDescent="0.2">
      <c r="A138" s="64">
        <v>2</v>
      </c>
      <c r="B138" s="395" t="str">
        <f>'MEMÓRIA DE CÁLCULO'!B117:G117</f>
        <v>FUNDAÇÕES - ESTRUTURA</v>
      </c>
      <c r="C138" s="395"/>
      <c r="D138" s="395"/>
      <c r="E138" s="395"/>
      <c r="F138" s="395"/>
      <c r="G138" s="395"/>
      <c r="H138" s="395"/>
    </row>
    <row r="139" spans="1:10" ht="31.5" x14ac:dyDescent="0.2">
      <c r="A139" s="212" t="s">
        <v>41</v>
      </c>
      <c r="B139" s="212" t="str">
        <f>'MEMÓRIA DE CÁLCULO'!B118</f>
        <v>93358 (SINAPI)</v>
      </c>
      <c r="C139" s="213" t="str">
        <f>'MEMÓRIA DE CÁLCULO'!C118</f>
        <v xml:space="preserve">	ESCAVAÇÃO MANUAL DE VALA COM PROFUNDIDADE MENOR OU IGUAL A 1,30 M. AF_03/2016</v>
      </c>
      <c r="D139" s="212" t="str">
        <f>'MEMÓRIA DE CÁLCULO'!D118</f>
        <v>M³</v>
      </c>
      <c r="E139" s="212">
        <f>'MEMÓRIA DE CÁLCULO'!E118</f>
        <v>6.32</v>
      </c>
      <c r="F139" s="223">
        <v>50.24</v>
      </c>
      <c r="G139" s="68">
        <f t="shared" ref="G139:G147" si="41">F139*1.305</f>
        <v>65.56</v>
      </c>
      <c r="H139" s="68">
        <f t="shared" ref="H139:H147" si="42">ROUND(G139*E139,2)</f>
        <v>414.34</v>
      </c>
    </row>
    <row r="140" spans="1:10" ht="63" x14ac:dyDescent="0.2">
      <c r="A140" s="212" t="s">
        <v>43</v>
      </c>
      <c r="B140" s="212" t="str">
        <f>'MEMÓRIA DE CÁLCULO'!B119</f>
        <v>92759 (SINAPI)</v>
      </c>
      <c r="C140" s="213" t="str">
        <f>'MEMÓRIA DE CÁLCULO'!C119</f>
        <v>ARMAÇÃO DE PILAR OU VIGA DE UMA ESTRUTURA CONVENCIONAL DE CONCRETO ARMADO EM UM EDIFÍCIO DE MÚLTIPLOS PAVIMENTOS UTILIZANDO AÇO CA-60 DE 5,0 MM - MONTAGEM. AF_12/2015</v>
      </c>
      <c r="D140" s="212" t="str">
        <f>'MEMÓRIA DE CÁLCULO'!D119</f>
        <v>KG</v>
      </c>
      <c r="E140" s="212">
        <f>'MEMÓRIA DE CÁLCULO'!E119</f>
        <v>91</v>
      </c>
      <c r="F140" s="223">
        <v>9.34</v>
      </c>
      <c r="G140" s="68">
        <f t="shared" si="41"/>
        <v>12.19</v>
      </c>
      <c r="H140" s="68">
        <f t="shared" si="42"/>
        <v>1109.29</v>
      </c>
    </row>
    <row r="141" spans="1:10" ht="63" x14ac:dyDescent="0.2">
      <c r="A141" s="212" t="s">
        <v>44</v>
      </c>
      <c r="B141" s="212" t="str">
        <f>'MEMÓRIA DE CÁLCULO'!B120</f>
        <v>92776 (SINAPI)</v>
      </c>
      <c r="C141" s="213" t="str">
        <f>'MEMÓRIA DE CÁLCULO'!C120</f>
        <v xml:space="preserve">	ARMAÇÃO DE PILAR OU VIGA DE UMA ESTRUTURA CONVENCIONAL DE CONCRETO ARMADO EM UMA EDIFICAÇÃO TÉRREA OU SOBRADO UTILIZANDO AÇO CA-50 DE 6,3 MM - MONTAGEM. AF_12/2015</v>
      </c>
      <c r="D141" s="212" t="str">
        <f>'MEMÓRIA DE CÁLCULO'!D120</f>
        <v>KG</v>
      </c>
      <c r="E141" s="212">
        <f>'MEMÓRIA DE CÁLCULO'!E120</f>
        <v>43.8</v>
      </c>
      <c r="F141" s="223">
        <v>9.84</v>
      </c>
      <c r="G141" s="68">
        <f t="shared" si="41"/>
        <v>12.84</v>
      </c>
      <c r="H141" s="68">
        <f t="shared" si="42"/>
        <v>562.39</v>
      </c>
    </row>
    <row r="142" spans="1:10" ht="63" x14ac:dyDescent="0.2">
      <c r="A142" s="212" t="s">
        <v>45</v>
      </c>
      <c r="B142" s="212" t="str">
        <f>'MEMÓRIA DE CÁLCULO'!B121</f>
        <v>92761 (SINAPI)</v>
      </c>
      <c r="C142" s="213" t="str">
        <f>'MEMÓRIA DE CÁLCULO'!C121</f>
        <v xml:space="preserve">	ARMAÇÃO DE PILAR OU VIGA DE UMA ESTRUTURA CONVENCIONAL DE CONCRETO ARMADO EM UM EDIFÍCIO DE MÚLTIPLOS PAVIMENTOS UTILIZANDO AÇO CA-50 DE 8,0 MM - MONTAGEM. AF_12/2015</v>
      </c>
      <c r="D142" s="212" t="str">
        <f>'MEMÓRIA DE CÁLCULO'!D121</f>
        <v>KG</v>
      </c>
      <c r="E142" s="212">
        <f>'MEMÓRIA DE CÁLCULO'!E121</f>
        <v>73.400000000000006</v>
      </c>
      <c r="F142" s="223">
        <v>8.61</v>
      </c>
      <c r="G142" s="68">
        <f t="shared" si="41"/>
        <v>11.24</v>
      </c>
      <c r="H142" s="68">
        <f t="shared" si="42"/>
        <v>825.02</v>
      </c>
    </row>
    <row r="143" spans="1:10" ht="63" x14ac:dyDescent="0.2">
      <c r="A143" s="212" t="s">
        <v>48</v>
      </c>
      <c r="B143" s="212" t="str">
        <f>'MEMÓRIA DE CÁLCULO'!B122</f>
        <v>92778 (SINAPI)</v>
      </c>
      <c r="C143" s="213" t="str">
        <f>'MEMÓRIA DE CÁLCULO'!C122</f>
        <v xml:space="preserve">	ARMAÇÃO DE PILAR OU VIGA DE UMA ESTRUTURA CONVENCIONAL DE CONCRETO ARMADO EM UMA EDIFICAÇÃO TÉRREA OU SOBRADO UTILIZANDO AÇO CA-50 DE 10,0 MM - MONTAGEM. AF_12/2015</v>
      </c>
      <c r="D143" s="212" t="str">
        <f>'MEMÓRIA DE CÁLCULO'!D122</f>
        <v>KG</v>
      </c>
      <c r="E143" s="212">
        <f>'MEMÓRIA DE CÁLCULO'!E122</f>
        <v>232</v>
      </c>
      <c r="F143" s="223">
        <v>7.89</v>
      </c>
      <c r="G143" s="68">
        <f t="shared" si="41"/>
        <v>10.3</v>
      </c>
      <c r="H143" s="68">
        <f t="shared" si="42"/>
        <v>2389.6</v>
      </c>
      <c r="J143" s="55">
        <f>104.19+121.2</f>
        <v>225.39</v>
      </c>
    </row>
    <row r="144" spans="1:10" ht="47.25" x14ac:dyDescent="0.2">
      <c r="A144" s="212" t="s">
        <v>215</v>
      </c>
      <c r="B144" s="212" t="str">
        <f>'MEMÓRIA DE CÁLCULO'!B123</f>
        <v>97086 (SINAPI)</v>
      </c>
      <c r="C144" s="213" t="str">
        <f>'MEMÓRIA DE CÁLCULO'!C123</f>
        <v>FABRICAÇÃO, MONTAGEM E DESMONTAGEM DE FORMA PARA RADIER, EM MADEIRA SERRADA, 4 UTILIZAÇÕES. AF_09/2017</v>
      </c>
      <c r="D144" s="212" t="str">
        <f>'MEMÓRIA DE CÁLCULO'!D123</f>
        <v>M²</v>
      </c>
      <c r="E144" s="212">
        <f>'MEMÓRIA DE CÁLCULO'!E123</f>
        <v>104.19</v>
      </c>
      <c r="F144" s="223">
        <v>74.59</v>
      </c>
      <c r="G144" s="68">
        <f t="shared" si="41"/>
        <v>97.34</v>
      </c>
      <c r="H144" s="68">
        <f t="shared" si="42"/>
        <v>10141.85</v>
      </c>
    </row>
    <row r="145" spans="1:8" ht="47.25" x14ac:dyDescent="0.2">
      <c r="A145" s="212" t="s">
        <v>407</v>
      </c>
      <c r="B145" s="212" t="str">
        <f>'MEMÓRIA DE CÁLCULO'!B124</f>
        <v>94971 (SINAPI)</v>
      </c>
      <c r="C145" s="213" t="str">
        <f>'MEMÓRIA DE CÁLCULO'!C124</f>
        <v>CONCRETO FCK = 25MPA, TRAÇO 1:2,3:2,7 (CIMENTO/ AREIA MÉDIA/ BRITA 1) - PREPARO MECÂNICO COM BETONEIRA 600 L. AF_07/2016</v>
      </c>
      <c r="D145" s="212" t="str">
        <f>'MEMÓRIA DE CÁLCULO'!D124</f>
        <v>M³</v>
      </c>
      <c r="E145" s="212">
        <f>'MEMÓRIA DE CÁLCULO'!E124</f>
        <v>7.11</v>
      </c>
      <c r="F145" s="223">
        <v>321.69</v>
      </c>
      <c r="G145" s="68">
        <f t="shared" si="41"/>
        <v>419.81</v>
      </c>
      <c r="H145" s="68">
        <f t="shared" si="42"/>
        <v>2984.85</v>
      </c>
    </row>
    <row r="146" spans="1:8" ht="31.5" x14ac:dyDescent="0.2">
      <c r="A146" s="212" t="s">
        <v>408</v>
      </c>
      <c r="B146" s="212" t="str">
        <f>'MEMÓRIA DE CÁLCULO'!B125</f>
        <v>92873 (SINAPI)</v>
      </c>
      <c r="C146" s="213" t="str">
        <f>'MEMÓRIA DE CÁLCULO'!C125</f>
        <v xml:space="preserve">	LANÇAMENTO COM USO DE BALDES, ADENSAMENTO E ACABAMENTO DE CONCRETO EM ESTRUTURAS. AF_12/2015</v>
      </c>
      <c r="D146" s="212" t="str">
        <f>'MEMÓRIA DE CÁLCULO'!D125</f>
        <v>M³</v>
      </c>
      <c r="E146" s="212">
        <f>'MEMÓRIA DE CÁLCULO'!E125</f>
        <v>7.11</v>
      </c>
      <c r="F146" s="223">
        <v>130.18</v>
      </c>
      <c r="G146" s="68">
        <f t="shared" si="41"/>
        <v>169.88</v>
      </c>
      <c r="H146" s="68">
        <f t="shared" si="42"/>
        <v>1207.8499999999999</v>
      </c>
    </row>
    <row r="147" spans="1:8" ht="47.25" x14ac:dyDescent="0.2">
      <c r="A147" s="212" t="s">
        <v>412</v>
      </c>
      <c r="B147" s="212" t="str">
        <f>'MEMÓRIA DE CÁLCULO'!B126</f>
        <v>74202/002 (SINAPI)</v>
      </c>
      <c r="C147" s="213" t="str">
        <f>'MEMÓRIA DE CÁLCULO'!C126</f>
        <v>Laje pre-moldada p/piso, sobrecarga 200kg/m2, vaos ate 3,50m/e=8cm, c/lajotas e cap.c/conc fck=20mpa, 4cm, inter-eixo 38cm, c/escoramento (reapr.3x) e ferragem negativa</v>
      </c>
      <c r="D147" s="212" t="str">
        <f>'MEMÓRIA DE CÁLCULO'!D126</f>
        <v>M²</v>
      </c>
      <c r="E147" s="212">
        <f>'MEMÓRIA DE CÁLCULO'!E126</f>
        <v>37.36</v>
      </c>
      <c r="F147" s="223">
        <v>75.27</v>
      </c>
      <c r="G147" s="68">
        <f t="shared" si="41"/>
        <v>98.23</v>
      </c>
      <c r="H147" s="68">
        <f t="shared" si="42"/>
        <v>3669.87</v>
      </c>
    </row>
    <row r="148" spans="1:8" x14ac:dyDescent="0.2">
      <c r="A148" s="398" t="s">
        <v>562</v>
      </c>
      <c r="B148" s="398"/>
      <c r="C148" s="398"/>
      <c r="D148" s="398"/>
      <c r="E148" s="398"/>
      <c r="F148" s="398"/>
      <c r="G148" s="398"/>
      <c r="H148" s="71">
        <f>SUM(H139:H147)</f>
        <v>23305.06</v>
      </c>
    </row>
    <row r="149" spans="1:8" s="55" customFormat="1" x14ac:dyDescent="0.2">
      <c r="A149" s="64">
        <f>'MEMÓRIA DE CÁLCULO'!A127</f>
        <v>3</v>
      </c>
      <c r="B149" s="395" t="str">
        <f>'MEMÓRIA DE CÁLCULO'!B127:G127</f>
        <v>ALVENARIA / REVESTIMENTOS</v>
      </c>
      <c r="C149" s="395"/>
      <c r="D149" s="395"/>
      <c r="E149" s="395"/>
      <c r="F149" s="395"/>
      <c r="G149" s="395"/>
      <c r="H149" s="395"/>
    </row>
    <row r="150" spans="1:8" ht="78.75" x14ac:dyDescent="0.2">
      <c r="A150" s="212" t="s">
        <v>99</v>
      </c>
      <c r="B150" s="212" t="str">
        <f>'MEMÓRIA DE CÁLCULO'!B128</f>
        <v>89043 (SINAPI)</v>
      </c>
      <c r="C150" s="213" t="str">
        <f>'MEMÓRIA DE CÁLCULO'!C128</f>
        <v>(COMPOSIÇÃO REPRESENTATIVA) DO SERVIÇO DE ALVENARIA DE VEDAÇÃO DE BLOCOS VAZADOS DE CERÂMICA DE 9X19X19CM (ESPESSURA 9CM), PARA EDIFICAÇÃO HABITACIONAL MULTIFAMILIAR (PRÉDIO). AF_11/2014</v>
      </c>
      <c r="D150" s="212" t="str">
        <f>'MEMÓRIA DE CÁLCULO'!D128</f>
        <v>M²</v>
      </c>
      <c r="E150" s="214">
        <f>'MEMÓRIA DE CÁLCULO'!E128</f>
        <v>131.79</v>
      </c>
      <c r="F150" s="223">
        <v>52.7</v>
      </c>
      <c r="G150" s="68">
        <f t="shared" ref="G150:G153" si="43">F150*1.305</f>
        <v>68.77</v>
      </c>
      <c r="H150" s="68">
        <f t="shared" ref="H150:H153" si="44">ROUND(G150*E150,2)</f>
        <v>9063.2000000000007</v>
      </c>
    </row>
    <row r="151" spans="1:8" ht="63" x14ac:dyDescent="0.2">
      <c r="A151" s="212" t="s">
        <v>100</v>
      </c>
      <c r="B151" s="212" t="str">
        <f>'MEMÓRIA DE CÁLCULO'!B129</f>
        <v>87894 (SINAPI)</v>
      </c>
      <c r="C151" s="213" t="str">
        <f>'MEMÓRIA DE CÁLCULO'!C129</f>
        <v xml:space="preserve">	CHAPISCO APLICADO EM ALVENARIA (SEM PRESENÇA DE VÃOS) E ESTRUTURAS DE CONCRETO DE FACHADA, COM COLHER DE PEDREIRO. ARGAMASSA TRAÇO 1:3 COM PREPARO EM BETONEIRA 400L. AF_06/2014</v>
      </c>
      <c r="D151" s="212" t="str">
        <f>'MEMÓRIA DE CÁLCULO'!D129</f>
        <v>M²</v>
      </c>
      <c r="E151" s="214">
        <f>'MEMÓRIA DE CÁLCULO'!E129</f>
        <v>263.58</v>
      </c>
      <c r="F151" s="223">
        <v>4.09</v>
      </c>
      <c r="G151" s="68">
        <f t="shared" si="43"/>
        <v>5.34</v>
      </c>
      <c r="H151" s="68">
        <f t="shared" si="44"/>
        <v>1407.52</v>
      </c>
    </row>
    <row r="152" spans="1:8" ht="31.5" x14ac:dyDescent="0.2">
      <c r="A152" s="212" t="s">
        <v>101</v>
      </c>
      <c r="B152" s="212" t="str">
        <f>'MEMÓRIA DE CÁLCULO'!B130</f>
        <v>03318 (ORSE)</v>
      </c>
      <c r="C152" s="213" t="str">
        <f>'MEMÓRIA DE CÁLCULO'!C130</f>
        <v xml:space="preserve">	Reboco especial de parede 2cm com argamassa traço t3 - 1:3 cimento / areia / vedacit</v>
      </c>
      <c r="D152" s="212" t="str">
        <f>'MEMÓRIA DE CÁLCULO'!D130</f>
        <v>M²</v>
      </c>
      <c r="E152" s="214">
        <f>'MEMÓRIA DE CÁLCULO'!E130</f>
        <v>263.58</v>
      </c>
      <c r="F152" s="223">
        <v>27.23</v>
      </c>
      <c r="G152" s="68">
        <f t="shared" si="43"/>
        <v>35.54</v>
      </c>
      <c r="H152" s="68">
        <f t="shared" si="44"/>
        <v>9367.6299999999992</v>
      </c>
    </row>
    <row r="153" spans="1:8" ht="47.25" x14ac:dyDescent="0.2">
      <c r="A153" s="212" t="s">
        <v>515</v>
      </c>
      <c r="B153" s="212" t="str">
        <f>'MEMÓRIA DE CÁLCULO'!B131</f>
        <v>10615 (ORSE)</v>
      </c>
      <c r="C153" s="213" t="str">
        <f>'MEMÓRIA DE CÁLCULO'!C131</f>
        <v xml:space="preserve">	Revestimento ceramico para parede, 33,5 x 45 cm, Eliane, linha Forma branco AC, aplicado com argamassa industrializada ac-i, rejuntado, exclusive emboço</v>
      </c>
      <c r="D153" s="212" t="str">
        <f>'MEMÓRIA DE CÁLCULO'!D131</f>
        <v>M²</v>
      </c>
      <c r="E153" s="214">
        <f>'MEMÓRIA DE CÁLCULO'!E131</f>
        <v>104.4</v>
      </c>
      <c r="F153" s="223">
        <v>41.56</v>
      </c>
      <c r="G153" s="68">
        <f t="shared" si="43"/>
        <v>54.24</v>
      </c>
      <c r="H153" s="68">
        <f t="shared" si="44"/>
        <v>5662.66</v>
      </c>
    </row>
    <row r="154" spans="1:8" x14ac:dyDescent="0.2">
      <c r="A154" s="398" t="s">
        <v>632</v>
      </c>
      <c r="B154" s="398"/>
      <c r="C154" s="398"/>
      <c r="D154" s="398"/>
      <c r="E154" s="398"/>
      <c r="F154" s="398"/>
      <c r="G154" s="398"/>
      <c r="H154" s="71">
        <f>SUM(H150:H153)</f>
        <v>25501.01</v>
      </c>
    </row>
    <row r="155" spans="1:8" s="55" customFormat="1" x14ac:dyDescent="0.2">
      <c r="A155" s="64">
        <f>'MEMÓRIA DE CÁLCULO'!A132</f>
        <v>4</v>
      </c>
      <c r="B155" s="395" t="str">
        <f>'MEMÓRIA DE CÁLCULO'!B132:G132</f>
        <v xml:space="preserve">COBERTURA </v>
      </c>
      <c r="C155" s="395"/>
      <c r="D155" s="395"/>
      <c r="E155" s="395"/>
      <c r="F155" s="395"/>
      <c r="G155" s="395"/>
      <c r="H155" s="395"/>
    </row>
    <row r="156" spans="1:8" ht="63" x14ac:dyDescent="0.2">
      <c r="A156" s="212" t="s">
        <v>52</v>
      </c>
      <c r="B156" s="212" t="str">
        <f>'MEMÓRIA DE CÁLCULO'!B133</f>
        <v>92543 (SINAPI)</v>
      </c>
      <c r="C156" s="213" t="str">
        <f>'MEMÓRIA DE CÁLCULO'!C133</f>
        <v>TRAMA DE MADEIRA COMPOSTA POR TERÇAS PARA TELHADOS DE ATÉ 2 ÁGUAS PARA TELHA ONDULADA DE FIBROCIMENTO, METÁLICA, PLÁSTICA OU TERMOACÚSTICA, INCLUSO TRANSPORTE VERTICAL. AF_12/2015</v>
      </c>
      <c r="D156" s="212" t="str">
        <f>'MEMÓRIA DE CÁLCULO'!D133</f>
        <v>M²</v>
      </c>
      <c r="E156" s="214">
        <f>'MEMÓRIA DE CÁLCULO'!E133</f>
        <v>37.36</v>
      </c>
      <c r="F156" s="223">
        <v>15.39</v>
      </c>
      <c r="G156" s="68">
        <f t="shared" ref="G156:G157" si="45">F156*1.305</f>
        <v>20.079999999999998</v>
      </c>
      <c r="H156" s="68">
        <f t="shared" ref="H156:H157" si="46">ROUND(G156*E156,2)</f>
        <v>750.19</v>
      </c>
    </row>
    <row r="157" spans="1:8" ht="63" x14ac:dyDescent="0.2">
      <c r="A157" s="212" t="s">
        <v>106</v>
      </c>
      <c r="B157" s="212" t="str">
        <f>'MEMÓRIA DE CÁLCULO'!B134</f>
        <v>94210 (SINAPI)</v>
      </c>
      <c r="C157" s="213" t="str">
        <f>'MEMÓRIA DE CÁLCULO'!C134</f>
        <v>TELHAMENTO COM TELHA ONDULADA DE FIBROCIMENTO E = 6 MM, COM RECOBRIMENTO LATERAL DE 1 1/4 DE ONDA PARA TELHADO COM INCLINAÇÃO MÁXIMA DE 10°,COM ATÉ 2 ÁGUAS, INCLUSO IÇAMENTO. AF_06/2016</v>
      </c>
      <c r="D157" s="212" t="str">
        <f>'MEMÓRIA DE CÁLCULO'!D134</f>
        <v>M²</v>
      </c>
      <c r="E157" s="214">
        <f>'MEMÓRIA DE CÁLCULO'!E134</f>
        <v>37.36</v>
      </c>
      <c r="F157" s="223">
        <v>38.369999999999997</v>
      </c>
      <c r="G157" s="68">
        <f t="shared" si="45"/>
        <v>50.07</v>
      </c>
      <c r="H157" s="68">
        <f t="shared" si="46"/>
        <v>1870.62</v>
      </c>
    </row>
    <row r="158" spans="1:8" x14ac:dyDescent="0.2">
      <c r="A158" s="398" t="s">
        <v>633</v>
      </c>
      <c r="B158" s="398"/>
      <c r="C158" s="398"/>
      <c r="D158" s="398"/>
      <c r="E158" s="398"/>
      <c r="F158" s="398"/>
      <c r="G158" s="398"/>
      <c r="H158" s="71">
        <f>SUM(H156:H157)</f>
        <v>2620.81</v>
      </c>
    </row>
    <row r="159" spans="1:8" s="55" customFormat="1" x14ac:dyDescent="0.2">
      <c r="A159" s="64">
        <f>'MEMÓRIA DE CÁLCULO'!A135</f>
        <v>5</v>
      </c>
      <c r="B159" s="395" t="str">
        <f>'MEMÓRIA DE CÁLCULO'!B135:G135</f>
        <v>INSTALAÇÕES ELÉTRICAS</v>
      </c>
      <c r="C159" s="395"/>
      <c r="D159" s="395"/>
      <c r="E159" s="395"/>
      <c r="F159" s="395"/>
      <c r="G159" s="395"/>
      <c r="H159" s="395"/>
    </row>
    <row r="160" spans="1:8" ht="31.5" x14ac:dyDescent="0.2">
      <c r="A160" s="212" t="s">
        <v>53</v>
      </c>
      <c r="B160" s="212" t="str">
        <f>'MEMÓRIA DE CÁLCULO'!B136</f>
        <v>11122 (ORSE)</v>
      </c>
      <c r="C160" s="213" t="str">
        <f>'MEMÓRIA DE CÁLCULO'!C136</f>
        <v xml:space="preserve">	Entrada de energia elétrica monofásica demanda entre 0 e 3,8 kw - Rev 01</v>
      </c>
      <c r="D160" s="212" t="str">
        <f>'MEMÓRIA DE CÁLCULO'!D136</f>
        <v>UND</v>
      </c>
      <c r="E160" s="214">
        <f>'MEMÓRIA DE CÁLCULO'!E136</f>
        <v>1</v>
      </c>
      <c r="F160" s="223">
        <v>1041.8599999999999</v>
      </c>
      <c r="G160" s="68">
        <f t="shared" ref="G160:G169" si="47">F160*1.305</f>
        <v>1359.63</v>
      </c>
      <c r="H160" s="68">
        <f t="shared" ref="H160:H169" si="48">ROUND(G160*E160,2)</f>
        <v>1359.63</v>
      </c>
    </row>
    <row r="161" spans="1:8" x14ac:dyDescent="0.2">
      <c r="A161" s="212" t="s">
        <v>54</v>
      </c>
      <c r="B161" s="212" t="str">
        <f>'MEMÓRIA DE CÁLCULO'!B137</f>
        <v>00478 (ORSE)</v>
      </c>
      <c r="C161" s="213" t="str">
        <f>'MEMÓRIA DE CÁLCULO'!C137</f>
        <v xml:space="preserve">	Tomada 2p + t, ABNT, de embutir, 10 A, com placa em pvc</v>
      </c>
      <c r="D161" s="212" t="str">
        <f>'MEMÓRIA DE CÁLCULO'!D137</f>
        <v>UND</v>
      </c>
      <c r="E161" s="214">
        <f>'MEMÓRIA DE CÁLCULO'!E137</f>
        <v>4</v>
      </c>
      <c r="F161" s="223">
        <v>14.85</v>
      </c>
      <c r="G161" s="68">
        <f t="shared" si="47"/>
        <v>19.38</v>
      </c>
      <c r="H161" s="68">
        <f t="shared" si="48"/>
        <v>77.52</v>
      </c>
    </row>
    <row r="162" spans="1:8" ht="47.25" x14ac:dyDescent="0.2">
      <c r="A162" s="212" t="s">
        <v>55</v>
      </c>
      <c r="B162" s="212" t="str">
        <f>'MEMÓRIA DE CÁLCULO'!B138</f>
        <v>91925 (SINAPI)</v>
      </c>
      <c r="C162" s="213" t="str">
        <f>'MEMÓRIA DE CÁLCULO'!C138</f>
        <v xml:space="preserve">	CABO DE COBRE FLEXÍVEL ISOLADO, 1,5 MM², ANTI-CHAMA 0,6/1,0 KV, PARA CIRCUITOS TERMINAIS - FORNECIMENTO E INSTALAÇÃO. AF_12/2015</v>
      </c>
      <c r="D162" s="212" t="str">
        <f>'MEMÓRIA DE CÁLCULO'!D138</f>
        <v>M</v>
      </c>
      <c r="E162" s="214">
        <f>'MEMÓRIA DE CÁLCULO'!E138</f>
        <v>69.34</v>
      </c>
      <c r="F162" s="223">
        <v>2.2999999999999998</v>
      </c>
      <c r="G162" s="68">
        <f t="shared" si="47"/>
        <v>3</v>
      </c>
      <c r="H162" s="68">
        <f t="shared" si="48"/>
        <v>208.02</v>
      </c>
    </row>
    <row r="163" spans="1:8" ht="47.25" x14ac:dyDescent="0.2">
      <c r="A163" s="212" t="s">
        <v>56</v>
      </c>
      <c r="B163" s="212" t="str">
        <f>'MEMÓRIA DE CÁLCULO'!B139</f>
        <v>91927 (SINAPI)</v>
      </c>
      <c r="C163" s="213" t="str">
        <f>'MEMÓRIA DE CÁLCULO'!C139</f>
        <v>CABO DE COBRE FLEXÍVEL ISOLADO, 2,5 MM², ANTI-CHAMA 0,6/1,0 KV, PARA CIRCUITOS TERMINAIS - FORNECIMENTO E INSTALAÇÃO. AF_12/2015</v>
      </c>
      <c r="D163" s="212" t="str">
        <f>'MEMÓRIA DE CÁLCULO'!D139</f>
        <v>M</v>
      </c>
      <c r="E163" s="214">
        <f>'MEMÓRIA DE CÁLCULO'!E139</f>
        <v>63.38</v>
      </c>
      <c r="F163" s="223">
        <v>3.08</v>
      </c>
      <c r="G163" s="68">
        <f t="shared" si="47"/>
        <v>4.0199999999999996</v>
      </c>
      <c r="H163" s="68">
        <f t="shared" si="48"/>
        <v>254.79</v>
      </c>
    </row>
    <row r="164" spans="1:8" ht="47.25" x14ac:dyDescent="0.2">
      <c r="A164" s="212" t="s">
        <v>517</v>
      </c>
      <c r="B164" s="212" t="str">
        <f>'MEMÓRIA DE CÁLCULO'!B140</f>
        <v>91835 (SINAPI)</v>
      </c>
      <c r="C164" s="213" t="str">
        <f>'MEMÓRIA DE CÁLCULO'!C140</f>
        <v>ELETRODUTO FLEXÍVEL CORRUGADO REFORÇADO, PVC, DN 25 MM (3/4"), PARA CIRCUITOS TERMINAIS, INSTALADO EM FORRO - FORNECIMENTO E INSTALAÇÃO. AF_12/2015</v>
      </c>
      <c r="D164" s="212" t="str">
        <f>'MEMÓRIA DE CÁLCULO'!D140</f>
        <v>M</v>
      </c>
      <c r="E164" s="214">
        <f>'MEMÓRIA DE CÁLCULO'!E140</f>
        <v>35.06</v>
      </c>
      <c r="F164" s="223">
        <v>6.63</v>
      </c>
      <c r="G164" s="68">
        <f t="shared" si="47"/>
        <v>8.65</v>
      </c>
      <c r="H164" s="68">
        <f t="shared" si="48"/>
        <v>303.27</v>
      </c>
    </row>
    <row r="165" spans="1:8" ht="31.5" x14ac:dyDescent="0.2">
      <c r="A165" s="212" t="s">
        <v>518</v>
      </c>
      <c r="B165" s="212" t="str">
        <f>'MEMÓRIA DE CÁLCULO'!B141</f>
        <v>7744 (ORSE)</v>
      </c>
      <c r="C165" s="213" t="str">
        <f>'MEMÓRIA DE CÁLCULO'!C141</f>
        <v xml:space="preserve">	Disjuntor monopolar DR 20 A - Dispositivo residual diferencial monopolar, 30MA</v>
      </c>
      <c r="D165" s="212" t="str">
        <f>'MEMÓRIA DE CÁLCULO'!D141</f>
        <v>UND</v>
      </c>
      <c r="E165" s="214">
        <f>'MEMÓRIA DE CÁLCULO'!E141</f>
        <v>1</v>
      </c>
      <c r="F165" s="223">
        <v>299.31</v>
      </c>
      <c r="G165" s="68">
        <f t="shared" si="47"/>
        <v>390.6</v>
      </c>
      <c r="H165" s="68">
        <f t="shared" si="48"/>
        <v>390.6</v>
      </c>
    </row>
    <row r="166" spans="1:8" ht="31.5" x14ac:dyDescent="0.2">
      <c r="A166" s="212" t="s">
        <v>519</v>
      </c>
      <c r="B166" s="212" t="str">
        <f>'MEMÓRIA DE CÁLCULO'!B142</f>
        <v>93654 (ORSE)</v>
      </c>
      <c r="C166" s="213" t="str">
        <f>'MEMÓRIA DE CÁLCULO'!C142</f>
        <v xml:space="preserve">	Disjuntor monopolar tipo din, corrente nominal de 16a - fornecimento e instalação. af_04/2016</v>
      </c>
      <c r="D166" s="212" t="str">
        <f>'MEMÓRIA DE CÁLCULO'!D142</f>
        <v>UND</v>
      </c>
      <c r="E166" s="214">
        <f>'MEMÓRIA DE CÁLCULO'!E142</f>
        <v>1</v>
      </c>
      <c r="F166" s="223">
        <v>10.68</v>
      </c>
      <c r="G166" s="68">
        <f t="shared" si="47"/>
        <v>13.94</v>
      </c>
      <c r="H166" s="68">
        <f t="shared" si="48"/>
        <v>13.94</v>
      </c>
    </row>
    <row r="167" spans="1:8" ht="31.5" x14ac:dyDescent="0.2">
      <c r="A167" s="212" t="s">
        <v>520</v>
      </c>
      <c r="B167" s="212" t="str">
        <f>'MEMÓRIA DE CÁLCULO'!B143</f>
        <v>93653 (ORSE)</v>
      </c>
      <c r="C167" s="213" t="str">
        <f>'MEMÓRIA DE CÁLCULO'!C143</f>
        <v>Disjuntor monopolar tipo din, corrente nominal de 10a - fornecimento e instalação. af_04/2016</v>
      </c>
      <c r="D167" s="212" t="str">
        <f>'MEMÓRIA DE CÁLCULO'!D143</f>
        <v>UND</v>
      </c>
      <c r="E167" s="214">
        <f>'MEMÓRIA DE CÁLCULO'!E143</f>
        <v>2</v>
      </c>
      <c r="F167" s="223">
        <v>10.27</v>
      </c>
      <c r="G167" s="68">
        <f t="shared" si="47"/>
        <v>13.4</v>
      </c>
      <c r="H167" s="68">
        <f t="shared" si="48"/>
        <v>26.8</v>
      </c>
    </row>
    <row r="168" spans="1:8" ht="63" x14ac:dyDescent="0.2">
      <c r="A168" s="212" t="s">
        <v>521</v>
      </c>
      <c r="B168" s="212" t="str">
        <f>'MEMÓRIA DE CÁLCULO'!B144</f>
        <v>83463 (SINAPI)</v>
      </c>
      <c r="C168" s="213" t="str">
        <f>'MEMÓRIA DE CÁLCULO'!C144</f>
        <v>QUADRO DE DISTRIBUICAO DE ENERGIA EM CHAPA DE ACO GALVANIZADO, PARA 12 DISJUNTORES TERMOMAGNETICOS MONOPOLARES, COM BARRAMENTO TRIFASICO E NEUTRO - FORNECIMENTO E INSTALACAO</v>
      </c>
      <c r="D168" s="212" t="str">
        <f>'MEMÓRIA DE CÁLCULO'!D144</f>
        <v>UND</v>
      </c>
      <c r="E168" s="214">
        <f>'MEMÓRIA DE CÁLCULO'!E144</f>
        <v>1</v>
      </c>
      <c r="F168" s="223">
        <v>211.68</v>
      </c>
      <c r="G168" s="68">
        <f t="shared" si="47"/>
        <v>276.24</v>
      </c>
      <c r="H168" s="68">
        <f t="shared" si="48"/>
        <v>276.24</v>
      </c>
    </row>
    <row r="169" spans="1:8" ht="47.25" x14ac:dyDescent="0.2">
      <c r="A169" s="212" t="s">
        <v>522</v>
      </c>
      <c r="B169" s="212" t="str">
        <f>'MEMÓRIA DE CÁLCULO'!B145</f>
        <v>I 00003799 (SINAPI)</v>
      </c>
      <c r="C169" s="213" t="str">
        <f>'MEMÓRIA DE CÁLCULO'!C145</f>
        <v xml:space="preserve">	LUMINARIA DE SOBREPOR EM CHAPA DE ACO PARA 2 LAMPADAS FLUORESCENTES DE *36* W, ALETADA, COMPLETA (LAMPADAS E REATOR INCLUSOS)</v>
      </c>
      <c r="D169" s="212" t="str">
        <f>'MEMÓRIA DE CÁLCULO'!D145</f>
        <v>UND</v>
      </c>
      <c r="E169" s="214">
        <f>'MEMÓRIA DE CÁLCULO'!E145</f>
        <v>8</v>
      </c>
      <c r="F169" s="223">
        <v>90.97</v>
      </c>
      <c r="G169" s="68">
        <f t="shared" si="47"/>
        <v>118.72</v>
      </c>
      <c r="H169" s="68">
        <f t="shared" si="48"/>
        <v>949.76</v>
      </c>
    </row>
    <row r="170" spans="1:8" x14ac:dyDescent="0.2">
      <c r="A170" s="398" t="s">
        <v>565</v>
      </c>
      <c r="B170" s="398"/>
      <c r="C170" s="398"/>
      <c r="D170" s="398"/>
      <c r="E170" s="398"/>
      <c r="F170" s="398"/>
      <c r="G170" s="398"/>
      <c r="H170" s="71">
        <f>SUM(H160:H169)</f>
        <v>3860.57</v>
      </c>
    </row>
    <row r="171" spans="1:8" s="55" customFormat="1" x14ac:dyDescent="0.2">
      <c r="A171" s="64">
        <f>'MEMÓRIA DE CÁLCULO'!A146</f>
        <v>6</v>
      </c>
      <c r="B171" s="395" t="str">
        <f>'MEMÓRIA DE CÁLCULO'!B146:G146</f>
        <v xml:space="preserve">INSTALAÇÕES HIDRÁULICAS </v>
      </c>
      <c r="C171" s="395"/>
      <c r="D171" s="395"/>
      <c r="E171" s="395"/>
      <c r="F171" s="395"/>
      <c r="G171" s="395"/>
      <c r="H171" s="395"/>
    </row>
    <row r="172" spans="1:8" ht="31.5" x14ac:dyDescent="0.2">
      <c r="A172" s="212" t="s">
        <v>53</v>
      </c>
      <c r="B172" s="212" t="str">
        <f>'MEMÓRIA DE CÁLCULO'!B147</f>
        <v>06082 (ORSE)</v>
      </c>
      <c r="C172" s="213" t="str">
        <f>'MEMÓRIA DE CÁLCULO'!C147</f>
        <v xml:space="preserve">	Ligação Predial de Água em Mureta de Concreto, com Fornecimento de Material inclusive Hidrômetro, exceto Mureta</v>
      </c>
      <c r="D172" s="212" t="str">
        <f>'MEMÓRIA DE CÁLCULO'!D147</f>
        <v>UND</v>
      </c>
      <c r="E172" s="214">
        <f>'MEMÓRIA DE CÁLCULO'!E147</f>
        <v>1</v>
      </c>
      <c r="F172" s="223">
        <v>250.53</v>
      </c>
      <c r="G172" s="68">
        <f t="shared" ref="G172:G181" si="49">F172*1.305</f>
        <v>326.94</v>
      </c>
      <c r="H172" s="68">
        <f t="shared" ref="H172:H181" si="50">ROUND(G172*E172,2)</f>
        <v>326.94</v>
      </c>
    </row>
    <row r="173" spans="1:8" ht="47.25" x14ac:dyDescent="0.2">
      <c r="A173" s="212" t="s">
        <v>54</v>
      </c>
      <c r="B173" s="212" t="str">
        <f>'MEMÓRIA DE CÁLCULO'!B148</f>
        <v>89356 (SINAPI)</v>
      </c>
      <c r="C173" s="213" t="str">
        <f>'MEMÓRIA DE CÁLCULO'!C148</f>
        <v xml:space="preserve">	TUBO, PVC, SOLDÁVEL, DN 25MM, INSTALADO EM RAMAL OU SUB-RAMAL DE ÁGUA - FORNECIMENTO E INSTALAÇÃO. AF_12/2014</v>
      </c>
      <c r="D173" s="212" t="str">
        <f>'MEMÓRIA DE CÁLCULO'!D148</f>
        <v>M</v>
      </c>
      <c r="E173" s="214">
        <f>'MEMÓRIA DE CÁLCULO'!E148</f>
        <v>28.44</v>
      </c>
      <c r="F173" s="223">
        <v>15.15</v>
      </c>
      <c r="G173" s="68">
        <f t="shared" si="49"/>
        <v>19.77</v>
      </c>
      <c r="H173" s="68">
        <f t="shared" si="50"/>
        <v>562.26</v>
      </c>
    </row>
    <row r="174" spans="1:8" ht="31.5" x14ac:dyDescent="0.2">
      <c r="A174" s="212" t="s">
        <v>55</v>
      </c>
      <c r="B174" s="212" t="str">
        <f>'MEMÓRIA DE CÁLCULO'!B149</f>
        <v>89449 (SINAPI)</v>
      </c>
      <c r="C174" s="213" t="str">
        <f>'MEMÓRIA DE CÁLCULO'!C149</f>
        <v>TUBO, PVC, SOLDÁVEL, DN 50MM, INSTALADO EM PRUMADA DE ÁGUA - FORNECIMENTO E INSTALAÇÃO. AF_12/2014</v>
      </c>
      <c r="D174" s="212" t="str">
        <f>'MEMÓRIA DE CÁLCULO'!D149</f>
        <v>M</v>
      </c>
      <c r="E174" s="214">
        <f>'MEMÓRIA DE CÁLCULO'!E149</f>
        <v>6.15</v>
      </c>
      <c r="F174" s="223">
        <v>10.78</v>
      </c>
      <c r="G174" s="68">
        <f t="shared" si="49"/>
        <v>14.07</v>
      </c>
      <c r="H174" s="68">
        <f t="shared" si="50"/>
        <v>86.53</v>
      </c>
    </row>
    <row r="175" spans="1:8" ht="78.75" x14ac:dyDescent="0.2">
      <c r="A175" s="212" t="s">
        <v>56</v>
      </c>
      <c r="B175" s="212" t="str">
        <f>'MEMÓRIA DE CÁLCULO'!B150</f>
        <v>94783 (SINAPI)</v>
      </c>
      <c r="C175" s="213" t="str">
        <f>'MEMÓRIA DE CÁLCULO'!C150</f>
        <v xml:space="preserve">	ADAPTADOR COM FLANGE E ANEL DE VEDAÇÃO, PVC, SOLDÁVEL, DN 25 MM X 1/2 , INSTALADO EM RESERVAÇÃO DE ÁGUA DE EDIFICAÇÃO QUE POSSUA RESERVATÓRIO DE FIBRA/FIBROCIMENTO FORNECIMENTO E INSTALAÇÃO. AF_06/2016</v>
      </c>
      <c r="D175" s="212" t="str">
        <f>'MEMÓRIA DE CÁLCULO'!D150</f>
        <v>UND</v>
      </c>
      <c r="E175" s="214">
        <f>'MEMÓRIA DE CÁLCULO'!E150</f>
        <v>2</v>
      </c>
      <c r="F175" s="223">
        <v>11.86</v>
      </c>
      <c r="G175" s="68">
        <f t="shared" si="49"/>
        <v>15.48</v>
      </c>
      <c r="H175" s="68">
        <f t="shared" si="50"/>
        <v>30.96</v>
      </c>
    </row>
    <row r="176" spans="1:8" ht="47.25" x14ac:dyDescent="0.2">
      <c r="A176" s="212" t="s">
        <v>517</v>
      </c>
      <c r="B176" s="212" t="str">
        <f>'MEMÓRIA DE CÁLCULO'!B151</f>
        <v>89365 (SINAPI)</v>
      </c>
      <c r="C176" s="213" t="str">
        <f>'MEMÓRIA DE CÁLCULO'!C151</f>
        <v>CURVA 45 GRAUS, PVC, SOLDÁVEL, DN 25MM, INSTALADO EM RAMAL OU SUB-RAMAL DE ÁGUA - FORNECIMENTO E INSTALAÇÃO. AF_12/2014</v>
      </c>
      <c r="D176" s="212" t="str">
        <f>'MEMÓRIA DE CÁLCULO'!D151</f>
        <v>UND</v>
      </c>
      <c r="E176" s="214">
        <f>'MEMÓRIA DE CÁLCULO'!E151</f>
        <v>15</v>
      </c>
      <c r="F176" s="223">
        <v>7.16</v>
      </c>
      <c r="G176" s="68">
        <f t="shared" si="49"/>
        <v>9.34</v>
      </c>
      <c r="H176" s="68">
        <f t="shared" si="50"/>
        <v>140.1</v>
      </c>
    </row>
    <row r="177" spans="1:8" ht="63" x14ac:dyDescent="0.2">
      <c r="A177" s="212" t="s">
        <v>518</v>
      </c>
      <c r="B177" s="212" t="str">
        <f>'MEMÓRIA DE CÁLCULO'!B152</f>
        <v>94497 (SINAPI)</v>
      </c>
      <c r="C177" s="213" t="str">
        <f>'MEMÓRIA DE CÁLCULO'!C152</f>
        <v xml:space="preserve">	REGISTRO DE GAVETA BRUTO, LATÃO, ROSCÁVEL, 1 1/2, INSTALADO EM RESERVAÇÃO DE ÁGUA DE EDIFICAÇÃO QUE POSSUA RESERVATÓRIO DE FIBRA/FIBROCIMENTO  FORNECIMENTO E INSTALAÇÃO. AF_06/2016</v>
      </c>
      <c r="D177" s="212" t="str">
        <f>'MEMÓRIA DE CÁLCULO'!D152</f>
        <v>UND</v>
      </c>
      <c r="E177" s="214">
        <f>'MEMÓRIA DE CÁLCULO'!E152</f>
        <v>9</v>
      </c>
      <c r="F177" s="223">
        <v>98.97</v>
      </c>
      <c r="G177" s="68">
        <f t="shared" si="49"/>
        <v>129.16</v>
      </c>
      <c r="H177" s="68">
        <f t="shared" si="50"/>
        <v>1162.44</v>
      </c>
    </row>
    <row r="178" spans="1:8" ht="31.5" x14ac:dyDescent="0.2">
      <c r="A178" s="212" t="s">
        <v>519</v>
      </c>
      <c r="B178" s="212" t="str">
        <f>'MEMÓRIA DE CÁLCULO'!B153</f>
        <v>88503 (SINAPI)</v>
      </c>
      <c r="C178" s="213" t="str">
        <f>'MEMÓRIA DE CÁLCULO'!C153</f>
        <v xml:space="preserve">	CAIXA D´ÁGUA EM POLIETILENO, 1000 LITROS, COM ACESSÓRIOS</v>
      </c>
      <c r="D178" s="212" t="str">
        <f>'MEMÓRIA DE CÁLCULO'!D153</f>
        <v>UND</v>
      </c>
      <c r="E178" s="214">
        <f>'MEMÓRIA DE CÁLCULO'!E153</f>
        <v>1</v>
      </c>
      <c r="F178" s="223">
        <v>655.11</v>
      </c>
      <c r="G178" s="68">
        <f t="shared" si="49"/>
        <v>854.92</v>
      </c>
      <c r="H178" s="68">
        <f t="shared" si="50"/>
        <v>854.92</v>
      </c>
    </row>
    <row r="179" spans="1:8" ht="31.5" x14ac:dyDescent="0.2">
      <c r="A179" s="212" t="s">
        <v>520</v>
      </c>
      <c r="B179" s="212" t="str">
        <f>'MEMÓRIA DE CÁLCULO'!B154</f>
        <v>07689 (ORSE)</v>
      </c>
      <c r="C179" s="213" t="str">
        <f>'MEMÓRIA DE CÁLCULO'!C154</f>
        <v>Bancada em granito branco polar, largura 57cm, e= 2cm, para pia ou lavatório</v>
      </c>
      <c r="D179" s="212" t="str">
        <f>'MEMÓRIA DE CÁLCULO'!D154</f>
        <v>M</v>
      </c>
      <c r="E179" s="214">
        <f>'MEMÓRIA DE CÁLCULO'!E154</f>
        <v>4.91</v>
      </c>
      <c r="F179" s="223">
        <v>556.29999999999995</v>
      </c>
      <c r="G179" s="68">
        <f t="shared" si="49"/>
        <v>725.97</v>
      </c>
      <c r="H179" s="68">
        <f t="shared" si="50"/>
        <v>3564.51</v>
      </c>
    </row>
    <row r="180" spans="1:8" ht="31.5" x14ac:dyDescent="0.2">
      <c r="A180" s="212" t="s">
        <v>521</v>
      </c>
      <c r="B180" s="212" t="str">
        <f>'MEMÓRIA DE CÁLCULO'!B155</f>
        <v>I00036792 (SINAPI)</v>
      </c>
      <c r="C180" s="213" t="str">
        <f>'MEMÓRIA DE CÁLCULO'!C155</f>
        <v xml:space="preserve">	TORNEIRA CROMADA DE PAREDE LONGA PARA LAVATORIO (REF 1178)</v>
      </c>
      <c r="D180" s="212" t="str">
        <f>'MEMÓRIA DE CÁLCULO'!D155</f>
        <v>UND</v>
      </c>
      <c r="E180" s="214">
        <f>'MEMÓRIA DE CÁLCULO'!E155</f>
        <v>7</v>
      </c>
      <c r="F180" s="223">
        <v>134.83000000000001</v>
      </c>
      <c r="G180" s="68">
        <f t="shared" si="49"/>
        <v>175.95</v>
      </c>
      <c r="H180" s="68">
        <f t="shared" si="50"/>
        <v>1231.6500000000001</v>
      </c>
    </row>
    <row r="181" spans="1:8" ht="31.5" x14ac:dyDescent="0.2">
      <c r="A181" s="212" t="s">
        <v>522</v>
      </c>
      <c r="B181" s="212" t="str">
        <f>'MEMÓRIA DE CÁLCULO'!B156</f>
        <v>86901 (SINAPI)</v>
      </c>
      <c r="C181" s="213" t="str">
        <f>'MEMÓRIA DE CÁLCULO'!C156</f>
        <v>CUBA DE EMBUTIR OVAL EM LOUÇA BRANCA, 35 X 50CM OU EQUIVALENTE - FORNECIMENTO E INSTALAÇÃO. AF_12/2013</v>
      </c>
      <c r="D181" s="212" t="str">
        <f>'MEMÓRIA DE CÁLCULO'!D156</f>
        <v>UND</v>
      </c>
      <c r="E181" s="214">
        <f>'MEMÓRIA DE CÁLCULO'!E156</f>
        <v>7</v>
      </c>
      <c r="F181" s="235">
        <v>104.47</v>
      </c>
      <c r="G181" s="68">
        <f t="shared" si="49"/>
        <v>136.33000000000001</v>
      </c>
      <c r="H181" s="68">
        <f t="shared" si="50"/>
        <v>954.31</v>
      </c>
    </row>
    <row r="182" spans="1:8" x14ac:dyDescent="0.2">
      <c r="A182" s="398" t="s">
        <v>566</v>
      </c>
      <c r="B182" s="398"/>
      <c r="C182" s="398"/>
      <c r="D182" s="398"/>
      <c r="E182" s="398"/>
      <c r="F182" s="398"/>
      <c r="G182" s="398"/>
      <c r="H182" s="71">
        <f>SUM(H172:H181)</f>
        <v>8914.6200000000008</v>
      </c>
    </row>
    <row r="183" spans="1:8" s="55" customFormat="1" x14ac:dyDescent="0.2">
      <c r="A183" s="64">
        <f>'MEMÓRIA DE CÁLCULO'!A157</f>
        <v>7</v>
      </c>
      <c r="B183" s="395" t="str">
        <f>'MEMÓRIA DE CÁLCULO'!B157:G157</f>
        <v>INSTALAÇÕES SANITÁRIAS</v>
      </c>
      <c r="C183" s="395"/>
      <c r="D183" s="395"/>
      <c r="E183" s="395"/>
      <c r="F183" s="395"/>
      <c r="G183" s="395"/>
      <c r="H183" s="395"/>
    </row>
    <row r="184" spans="1:8" ht="63" x14ac:dyDescent="0.2">
      <c r="A184" s="212" t="s">
        <v>540</v>
      </c>
      <c r="B184" s="212" t="str">
        <f>'MEMÓRIA DE CÁLCULO'!B158</f>
        <v>89707 (SINAPI)</v>
      </c>
      <c r="C184" s="213" t="str">
        <f>'MEMÓRIA DE CÁLCULO'!C158</f>
        <v>CAIXA SIFONADA, PVC, DN 100 X 100 X 50 MM, JUNTA ELÁSTICA, FORNECIDA E INSTALADA EM RAMAL DE DESCARGA OU EM RAMAL DE ESGOTO SANITÁRIO. AF_12/2014</v>
      </c>
      <c r="D184" s="212" t="str">
        <f>'MEMÓRIA DE CÁLCULO'!D158</f>
        <v>UND</v>
      </c>
      <c r="E184" s="214">
        <f>'MEMÓRIA DE CÁLCULO'!E158</f>
        <v>3</v>
      </c>
      <c r="F184" s="223">
        <v>19.670000000000002</v>
      </c>
      <c r="G184" s="68">
        <f t="shared" ref="G184:G197" si="51">F184*1.305</f>
        <v>25.67</v>
      </c>
      <c r="H184" s="68">
        <f t="shared" ref="H184:H197" si="52">ROUND(G184*E184,2)</f>
        <v>77.010000000000005</v>
      </c>
    </row>
    <row r="185" spans="1:8" ht="63" x14ac:dyDescent="0.2">
      <c r="A185" s="212" t="s">
        <v>541</v>
      </c>
      <c r="B185" s="212" t="str">
        <f>'MEMÓRIA DE CÁLCULO'!B159</f>
        <v>97900 (SINAPI)</v>
      </c>
      <c r="C185" s="213" t="str">
        <f>'MEMÓRIA DE CÁLCULO'!C159</f>
        <v>CAIXA ENTERRADA HIDRÁULICA RETANGULAR EM ALVENARIA COM TIJOLOS CERÂMICOS MACIÇOS, DIMENSÕES INTERNAS: 0,3X0,3X0,3 M PARA REDE DE ESGOTO. AF_05/2018</v>
      </c>
      <c r="D185" s="212" t="str">
        <f>'MEMÓRIA DE CÁLCULO'!D159</f>
        <v>UND</v>
      </c>
      <c r="E185" s="214">
        <f>'MEMÓRIA DE CÁLCULO'!E159</f>
        <v>2</v>
      </c>
      <c r="F185" s="223">
        <v>117.04</v>
      </c>
      <c r="G185" s="68">
        <f t="shared" si="51"/>
        <v>152.74</v>
      </c>
      <c r="H185" s="68">
        <f t="shared" si="52"/>
        <v>305.48</v>
      </c>
    </row>
    <row r="186" spans="1:8" ht="47.25" x14ac:dyDescent="0.2">
      <c r="A186" s="212" t="s">
        <v>542</v>
      </c>
      <c r="B186" s="212" t="str">
        <f>'MEMÓRIA DE CÁLCULO'!B160</f>
        <v>89800 (SINAPI)</v>
      </c>
      <c r="C186" s="213" t="str">
        <f>'MEMÓRIA DE CÁLCULO'!C160</f>
        <v xml:space="preserve">	TUBO PVC, SERIE NORMAL, ESGOTO PREDIAL, DN 100 MM, FORNECIDO E INSTALADO EM PRUMADA DE ESGOTO SANITÁRIO OU VENTILAÇÃO. AF_12/2014</v>
      </c>
      <c r="D186" s="212" t="str">
        <f>'MEMÓRIA DE CÁLCULO'!D160</f>
        <v>M</v>
      </c>
      <c r="E186" s="214">
        <f>'MEMÓRIA DE CÁLCULO'!E160</f>
        <v>32.14</v>
      </c>
      <c r="F186" s="223">
        <v>15.26</v>
      </c>
      <c r="G186" s="68">
        <f t="shared" si="51"/>
        <v>19.91</v>
      </c>
      <c r="H186" s="68">
        <f t="shared" si="52"/>
        <v>639.91</v>
      </c>
    </row>
    <row r="187" spans="1:8" ht="47.25" x14ac:dyDescent="0.2">
      <c r="A187" s="212" t="s">
        <v>543</v>
      </c>
      <c r="B187" s="212" t="str">
        <f>'MEMÓRIA DE CÁLCULO'!B161</f>
        <v>89798 (SINAPI)</v>
      </c>
      <c r="C187" s="213" t="str">
        <f>'MEMÓRIA DE CÁLCULO'!C161</f>
        <v xml:space="preserve">	TUBO PVC, SERIE NORMAL, ESGOTO PREDIAL, DN 50 MM, FORNECIDO E INSTALADO EM PRUMADA DE ESGOTO SANITÁRIO OU VENTILAÇÃO. AF_12/2014</v>
      </c>
      <c r="D187" s="212" t="str">
        <f>'MEMÓRIA DE CÁLCULO'!D161</f>
        <v>M</v>
      </c>
      <c r="E187" s="214">
        <f>'MEMÓRIA DE CÁLCULO'!E161</f>
        <v>23.62</v>
      </c>
      <c r="F187" s="223">
        <v>7.36</v>
      </c>
      <c r="G187" s="68">
        <f t="shared" si="51"/>
        <v>9.6</v>
      </c>
      <c r="H187" s="68">
        <f t="shared" si="52"/>
        <v>226.75</v>
      </c>
    </row>
    <row r="188" spans="1:8" ht="47.25" x14ac:dyDescent="0.2">
      <c r="A188" s="212" t="s">
        <v>544</v>
      </c>
      <c r="B188" s="212" t="str">
        <f>'MEMÓRIA DE CÁLCULO'!B162</f>
        <v>89711 (SINAPI)</v>
      </c>
      <c r="C188" s="213" t="str">
        <f>'MEMÓRIA DE CÁLCULO'!C162</f>
        <v>TUBO PVC, SERIE NORMAL, ESGOTO PREDIAL, DN 40 MM, FORNECIDO E INSTALADO EM RAMAL DE DESCARGA OU RAMAL DE ESGOTO SANITÁRIO. AF_12/2014</v>
      </c>
      <c r="D188" s="212" t="str">
        <f>'MEMÓRIA DE CÁLCULO'!D162</f>
        <v>M</v>
      </c>
      <c r="E188" s="214">
        <f>'MEMÓRIA DE CÁLCULO'!E162</f>
        <v>4.87</v>
      </c>
      <c r="F188" s="223">
        <v>13.37</v>
      </c>
      <c r="G188" s="68">
        <f t="shared" si="51"/>
        <v>17.45</v>
      </c>
      <c r="H188" s="68">
        <f t="shared" si="52"/>
        <v>84.98</v>
      </c>
    </row>
    <row r="189" spans="1:8" ht="63" x14ac:dyDescent="0.2">
      <c r="A189" s="212" t="s">
        <v>545</v>
      </c>
      <c r="B189" s="212" t="str">
        <f>'MEMÓRIA DE CÁLCULO'!B163</f>
        <v>89801 (SINAPI)</v>
      </c>
      <c r="C189" s="213" t="str">
        <f>'MEMÓRIA DE CÁLCULO'!C163</f>
        <v xml:space="preserve">	JOELHO 90 GRAUS, PVC, SERIE NORMAL, ESGOTO PREDIAL, DN 50 MM, JUNTA ELÁSTICA, FORNECIDO E INSTALADO EM PRUMADA DE ESGOTO SANITÁRIO OU VENTILAÇÃO. AF_12/2014</v>
      </c>
      <c r="D189" s="212" t="str">
        <f>'MEMÓRIA DE CÁLCULO'!D163</f>
        <v>UND</v>
      </c>
      <c r="E189" s="214">
        <f>'MEMÓRIA DE CÁLCULO'!E163</f>
        <v>3</v>
      </c>
      <c r="F189" s="223">
        <v>4.16</v>
      </c>
      <c r="G189" s="68">
        <f t="shared" si="51"/>
        <v>5.43</v>
      </c>
      <c r="H189" s="68">
        <f t="shared" si="52"/>
        <v>16.29</v>
      </c>
    </row>
    <row r="190" spans="1:8" ht="63" x14ac:dyDescent="0.2">
      <c r="A190" s="212" t="s">
        <v>546</v>
      </c>
      <c r="B190" s="212" t="str">
        <f>'MEMÓRIA DE CÁLCULO'!B164</f>
        <v>89802 (SINAPI)</v>
      </c>
      <c r="C190" s="213" t="str">
        <f>'MEMÓRIA DE CÁLCULO'!C164</f>
        <v xml:space="preserve">	JOELHO 45 GRAUS, PVC, SERIE NORMAL, ESGOTO PREDIAL, DN 50 MM, JUNTA ELÁSTICA, FORNECIDO E INSTALADO EM PRUMADA DE ESGOTO SANITÁRIO OU VENTILAÇÃO. AF_12/2014</v>
      </c>
      <c r="D190" s="212" t="str">
        <f>'MEMÓRIA DE CÁLCULO'!D164</f>
        <v>UND</v>
      </c>
      <c r="E190" s="214">
        <f>'MEMÓRIA DE CÁLCULO'!E164</f>
        <v>3</v>
      </c>
      <c r="F190" s="223">
        <v>4.5199999999999996</v>
      </c>
      <c r="G190" s="68">
        <f t="shared" si="51"/>
        <v>5.9</v>
      </c>
      <c r="H190" s="68">
        <f t="shared" si="52"/>
        <v>17.7</v>
      </c>
    </row>
    <row r="191" spans="1:8" ht="63" x14ac:dyDescent="0.2">
      <c r="A191" s="212" t="s">
        <v>547</v>
      </c>
      <c r="B191" s="212" t="str">
        <f>'MEMÓRIA DE CÁLCULO'!B165</f>
        <v>89726 (SINAPI)</v>
      </c>
      <c r="C191" s="213" t="str">
        <f>'MEMÓRIA DE CÁLCULO'!C165</f>
        <v xml:space="preserve">	JOELHO 45 GRAUS, PVC, SERIE NORMAL, ESGOTO PREDIAL, DN 40 MM, JUNTA SOLDÁVEL, FORNECIDO E INSTALADO EM RAMAL DE DESCARGA OU RAMAL DE ESGOTO SANITÁRIO. AF_12/2014</v>
      </c>
      <c r="D191" s="212" t="str">
        <f>'MEMÓRIA DE CÁLCULO'!D165</f>
        <v>UND</v>
      </c>
      <c r="E191" s="214">
        <f>'MEMÓRIA DE CÁLCULO'!E165</f>
        <v>4</v>
      </c>
      <c r="F191" s="223">
        <v>4.79</v>
      </c>
      <c r="G191" s="68">
        <f t="shared" si="51"/>
        <v>6.25</v>
      </c>
      <c r="H191" s="68">
        <f t="shared" si="52"/>
        <v>25</v>
      </c>
    </row>
    <row r="192" spans="1:8" ht="63" x14ac:dyDescent="0.2">
      <c r="A192" s="212" t="s">
        <v>548</v>
      </c>
      <c r="B192" s="212" t="str">
        <f>'MEMÓRIA DE CÁLCULO'!B166</f>
        <v>89724 (SINAPI)</v>
      </c>
      <c r="C192" s="213" t="str">
        <f>'MEMÓRIA DE CÁLCULO'!C166</f>
        <v xml:space="preserve">	JOELHO 90 GRAUS, PVC, SERIE NORMAL, ESGOTO PREDIAL, DN 40 MM, JUNTA SOLDÁVEL, FORNECIDO E INSTALADO EM RAMAL DE DESCARGA OU RAMAL DE ESGOTO SANITÁRIO. AF_12/2014</v>
      </c>
      <c r="D192" s="212" t="str">
        <f>'MEMÓRIA DE CÁLCULO'!D166</f>
        <v>UND</v>
      </c>
      <c r="E192" s="214">
        <f>'MEMÓRIA DE CÁLCULO'!E166</f>
        <v>15</v>
      </c>
      <c r="F192" s="223">
        <v>6.29</v>
      </c>
      <c r="G192" s="68">
        <f t="shared" si="51"/>
        <v>8.2100000000000009</v>
      </c>
      <c r="H192" s="68">
        <f t="shared" si="52"/>
        <v>123.15</v>
      </c>
    </row>
    <row r="193" spans="1:8" ht="63" x14ac:dyDescent="0.2">
      <c r="A193" s="212" t="s">
        <v>549</v>
      </c>
      <c r="B193" s="212" t="str">
        <f>'MEMÓRIA DE CÁLCULO'!B167</f>
        <v>89746 (SINAPI)</v>
      </c>
      <c r="C193" s="213" t="str">
        <f>'MEMÓRIA DE CÁLCULO'!C167</f>
        <v>JOELHO 45 GRAUS, PVC, SERIE NORMAL, ESGOTO PREDIAL, DN 100 MM, JUNTA ELÁSTICA, FORNECIDO E INSTALADO EM RAMAL DE DESCARGA OU RAMAL DE ESGOTO SANITÁRIO. AF_12/2014</v>
      </c>
      <c r="D193" s="212" t="str">
        <f>'MEMÓRIA DE CÁLCULO'!D167</f>
        <v>UND</v>
      </c>
      <c r="E193" s="214">
        <f>'MEMÓRIA DE CÁLCULO'!E167</f>
        <v>2</v>
      </c>
      <c r="F193" s="223">
        <v>15.72</v>
      </c>
      <c r="G193" s="68">
        <f t="shared" si="51"/>
        <v>20.51</v>
      </c>
      <c r="H193" s="68">
        <f t="shared" si="52"/>
        <v>41.02</v>
      </c>
    </row>
    <row r="194" spans="1:8" ht="63" x14ac:dyDescent="0.2">
      <c r="A194" s="212" t="s">
        <v>550</v>
      </c>
      <c r="B194" s="212" t="str">
        <f>'MEMÓRIA DE CÁLCULO'!B168</f>
        <v xml:space="preserve">89744 (SINAPI) </v>
      </c>
      <c r="C194" s="213" t="str">
        <f>'MEMÓRIA DE CÁLCULO'!C168</f>
        <v xml:space="preserve">	JOELHO 90 GRAUS, PVC, SERIE NORMAL, ESGOTO PREDIAL, DN 100 MM, JUNTA ELÁSTICA, FORNECIDO E INSTALADO EM RAMAL DE DESCARGA OU RAMAL DE ESGOTO SANITÁRIO. AF_12/2014</v>
      </c>
      <c r="D194" s="212" t="str">
        <f>'MEMÓRIA DE CÁLCULO'!D168</f>
        <v>UND</v>
      </c>
      <c r="E194" s="214">
        <f>'MEMÓRIA DE CÁLCULO'!E168</f>
        <v>7</v>
      </c>
      <c r="F194" s="223">
        <v>15.75</v>
      </c>
      <c r="G194" s="68">
        <f t="shared" si="51"/>
        <v>20.55</v>
      </c>
      <c r="H194" s="68">
        <f t="shared" si="52"/>
        <v>143.85</v>
      </c>
    </row>
    <row r="195" spans="1:8" ht="63" x14ac:dyDescent="0.2">
      <c r="A195" s="212" t="s">
        <v>551</v>
      </c>
      <c r="B195" s="212" t="str">
        <f>'MEMÓRIA DE CÁLCULO'!B169</f>
        <v>86932 (SINAPI)</v>
      </c>
      <c r="C195" s="213" t="str">
        <f>'MEMÓRIA DE CÁLCULO'!C169</f>
        <v xml:space="preserve">	VASO SANITÁRIO SIFONADO COM CAIXA ACOPLADA LOUÇA BRANCA - PADRÃO MÉDIO, INCLUSO ENGATE FLEXÍVEL EM METAL CROMADO, 1/2 X 40CM - FORNECIMENTO E INSTALAÇÃO. AF_12/2013</v>
      </c>
      <c r="D195" s="212" t="str">
        <f>'MEMÓRIA DE CÁLCULO'!D169</f>
        <v>UND</v>
      </c>
      <c r="E195" s="214">
        <f>'MEMÓRIA DE CÁLCULO'!E169</f>
        <v>7</v>
      </c>
      <c r="F195" s="223">
        <v>374.51</v>
      </c>
      <c r="G195" s="68">
        <f t="shared" si="51"/>
        <v>488.74</v>
      </c>
      <c r="H195" s="68">
        <f t="shared" si="52"/>
        <v>3421.18</v>
      </c>
    </row>
    <row r="196" spans="1:8" ht="63" x14ac:dyDescent="0.2">
      <c r="A196" s="212" t="s">
        <v>610</v>
      </c>
      <c r="B196" s="212" t="str">
        <f>'MEMÓRIA DE CÁLCULO'!B170</f>
        <v>98066 (SINAPI)</v>
      </c>
      <c r="C196" s="213" t="str">
        <f>'MEMÓRIA DE CÁLCULO'!C170</f>
        <v>TANQUE SÉPTICO RETANGULAR, EM ALVENARIA COM TIJOLOS CERÂMICOS MACIÇOS,DIMENSÕES INTERNAS: 1,0 X 2,0 X 1,4 M, VOLUME ÚTIL: 2000 L (PARA 5 CONTRIBUINTES). AF_05/2018</v>
      </c>
      <c r="D196" s="212" t="str">
        <f>'MEMÓRIA DE CÁLCULO'!D170</f>
        <v>UND</v>
      </c>
      <c r="E196" s="214">
        <f>'MEMÓRIA DE CÁLCULO'!E170</f>
        <v>1</v>
      </c>
      <c r="F196" s="235">
        <v>3191.01</v>
      </c>
      <c r="G196" s="68">
        <f t="shared" si="51"/>
        <v>4164.2700000000004</v>
      </c>
      <c r="H196" s="68">
        <f t="shared" si="52"/>
        <v>4164.2700000000004</v>
      </c>
    </row>
    <row r="197" spans="1:8" ht="63" x14ac:dyDescent="0.2">
      <c r="A197" s="212" t="s">
        <v>611</v>
      </c>
      <c r="B197" s="212" t="str">
        <f>'MEMÓRIA DE CÁLCULO'!B171</f>
        <v>98099 (SINAPI)</v>
      </c>
      <c r="C197" s="213" t="str">
        <f>'MEMÓRIA DE CÁLCULO'!C171</f>
        <v>SUMIDOURO RETANGULAR, EM ALVENARIA COM BLOCOS DE CONCRETO, DIMENSÕES INTERNAS: 0,8 X 1,4 X 3,0 M, ÁREA DE INFILTRAÇÃO: 13,2 M² (PARA 5 CONTRIBUINTES). AF_05/2018</v>
      </c>
      <c r="D197" s="212" t="str">
        <f>'MEMÓRIA DE CÁLCULO'!D171</f>
        <v>UND</v>
      </c>
      <c r="E197" s="214">
        <f>'MEMÓRIA DE CÁLCULO'!E171</f>
        <v>1</v>
      </c>
      <c r="F197" s="235">
        <v>1667.9</v>
      </c>
      <c r="G197" s="68">
        <f t="shared" si="51"/>
        <v>2176.61</v>
      </c>
      <c r="H197" s="68">
        <f t="shared" si="52"/>
        <v>2176.61</v>
      </c>
    </row>
    <row r="198" spans="1:8" x14ac:dyDescent="0.2">
      <c r="A198" s="398" t="s">
        <v>567</v>
      </c>
      <c r="B198" s="398"/>
      <c r="C198" s="398"/>
      <c r="D198" s="398"/>
      <c r="E198" s="398"/>
      <c r="F198" s="398"/>
      <c r="G198" s="398"/>
      <c r="H198" s="71">
        <f>SUM(H184:H197)</f>
        <v>11463.2</v>
      </c>
    </row>
    <row r="199" spans="1:8" s="55" customFormat="1" x14ac:dyDescent="0.2">
      <c r="A199" s="64">
        <f>'MEMÓRIA DE CÁLCULO'!A172</f>
        <v>8</v>
      </c>
      <c r="B199" s="395" t="str">
        <f>'MEMÓRIA DE CÁLCULO'!B172:G172</f>
        <v xml:space="preserve">ESQUADRIAS </v>
      </c>
      <c r="C199" s="395"/>
      <c r="D199" s="395"/>
      <c r="E199" s="395"/>
      <c r="F199" s="395"/>
      <c r="G199" s="395"/>
      <c r="H199" s="395"/>
    </row>
    <row r="200" spans="1:8" ht="63" x14ac:dyDescent="0.2">
      <c r="A200" s="212" t="s">
        <v>552</v>
      </c>
      <c r="B200" s="212" t="str">
        <f>'MEMÓRIA DE CÁLCULO'!B173</f>
        <v>90793 (SINAPI)</v>
      </c>
      <c r="C200" s="213" t="str">
        <f>'MEMÓRIA DE CÁLCULO'!C173</f>
        <v xml:space="preserve">	PORTA-PRONTA DE MADEIRA, FOLHA PESADA OU SUPERPESADA, 90X210CM, FIXAÇÃO COM PREENCHIMENTO TOTAL DE ESPUMA EXPANSIVA - FORNECIMENTO E INSTALAÇÃO. AF_08/2015</v>
      </c>
      <c r="D200" s="212" t="str">
        <f>'MEMÓRIA DE CÁLCULO'!D173</f>
        <v>UND</v>
      </c>
      <c r="E200" s="214">
        <f>'MEMÓRIA DE CÁLCULO'!E173</f>
        <v>2</v>
      </c>
      <c r="F200" s="223">
        <v>496.29</v>
      </c>
      <c r="G200" s="68">
        <f t="shared" ref="G200:G202" si="53">F200*1.305</f>
        <v>647.66</v>
      </c>
      <c r="H200" s="68">
        <f t="shared" ref="H200:H202" si="54">ROUND(G200*E200,2)</f>
        <v>1295.32</v>
      </c>
    </row>
    <row r="201" spans="1:8" ht="63" x14ac:dyDescent="0.2">
      <c r="A201" s="212" t="s">
        <v>553</v>
      </c>
      <c r="B201" s="212" t="str">
        <f>'MEMÓRIA DE CÁLCULO'!B174</f>
        <v>73774/001 (SINAPI)</v>
      </c>
      <c r="C201" s="213" t="str">
        <f>'MEMÓRIA DE CÁLCULO'!C174</f>
        <v>DIVISORIA EM MARMORITE ESPESSURA 35MM, CHUMBAMENTO NO PISO E PAREDE COM ARGAMASSA DE CIMENTO E AREIA, POLIMENTO MANUAL, EXCLUSIVE FERRAGENS PAINEL DIVISORIO MADEIRA</v>
      </c>
      <c r="D201" s="212" t="str">
        <f>'MEMÓRIA DE CÁLCULO'!D174</f>
        <v>M²</v>
      </c>
      <c r="E201" s="214">
        <f>'MEMÓRIA DE CÁLCULO'!E174</f>
        <v>9.9</v>
      </c>
      <c r="F201" s="223">
        <v>453.53</v>
      </c>
      <c r="G201" s="68">
        <f t="shared" si="53"/>
        <v>591.86</v>
      </c>
      <c r="H201" s="68">
        <f t="shared" si="54"/>
        <v>5859.41</v>
      </c>
    </row>
    <row r="202" spans="1:8" ht="31.5" x14ac:dyDescent="0.2">
      <c r="A202" s="212" t="s">
        <v>554</v>
      </c>
      <c r="B202" s="212" t="str">
        <f>'MEMÓRIA DE CÁLCULO'!B175</f>
        <v xml:space="preserve">94570 (SINAPI) </v>
      </c>
      <c r="C202" s="213" t="str">
        <f>'MEMÓRIA DE CÁLCULO'!C175</f>
        <v>JANELA DE ALUMÍNIO DE CORRER, 2 FOLHAS, FIXAÇÃO COM ARGAMASSA, COM VIDROS, PADRONIZADA. AF_07/2016</v>
      </c>
      <c r="D202" s="212" t="str">
        <f>'MEMÓRIA DE CÁLCULO'!D175</f>
        <v>M²</v>
      </c>
      <c r="E202" s="214">
        <f>'MEMÓRIA DE CÁLCULO'!E175</f>
        <v>1.5</v>
      </c>
      <c r="F202" s="223">
        <v>165.79</v>
      </c>
      <c r="G202" s="68">
        <f t="shared" si="53"/>
        <v>216.36</v>
      </c>
      <c r="H202" s="68">
        <f t="shared" si="54"/>
        <v>324.54000000000002</v>
      </c>
    </row>
    <row r="203" spans="1:8" x14ac:dyDescent="0.2">
      <c r="A203" s="398" t="s">
        <v>568</v>
      </c>
      <c r="B203" s="398"/>
      <c r="C203" s="398"/>
      <c r="D203" s="398"/>
      <c r="E203" s="398"/>
      <c r="F203" s="398"/>
      <c r="G203" s="398"/>
      <c r="H203" s="71">
        <f>SUM(H200:H202)</f>
        <v>7479.27</v>
      </c>
    </row>
    <row r="204" spans="1:8" s="55" customFormat="1" x14ac:dyDescent="0.2">
      <c r="A204" s="64">
        <f>'MEMÓRIA DE CÁLCULO'!A176</f>
        <v>9</v>
      </c>
      <c r="B204" s="395" t="str">
        <f>'MEMÓRIA DE CÁLCULO'!B176:G176</f>
        <v>PINTURAS</v>
      </c>
      <c r="C204" s="395"/>
      <c r="D204" s="395"/>
      <c r="E204" s="395"/>
      <c r="F204" s="395"/>
      <c r="G204" s="395"/>
      <c r="H204" s="395"/>
    </row>
    <row r="205" spans="1:8" ht="47.25" x14ac:dyDescent="0.2">
      <c r="A205" s="212" t="s">
        <v>555</v>
      </c>
      <c r="B205" s="212" t="str">
        <f>'MEMÓRIA DE CÁLCULO'!B177</f>
        <v>88431 (SINAPI)</v>
      </c>
      <c r="C205" s="213" t="str">
        <f>'MEMÓRIA DE CÁLCULO'!C177</f>
        <v xml:space="preserve">	APLICAÇÃO MANUAL DE PINTURA COM TINTA TEXTURIZADA ACRÍLICA EM PAREDES EXTERNAS DE CASAS, DUAS CORES. AF_06/2014</v>
      </c>
      <c r="D205" s="212" t="str">
        <f>'MEMÓRIA DE CÁLCULO'!D177</f>
        <v>M²</v>
      </c>
      <c r="E205" s="214">
        <f>'MEMÓRIA DE CÁLCULO'!E177</f>
        <v>159.18</v>
      </c>
      <c r="F205" s="223">
        <v>17.13</v>
      </c>
      <c r="G205" s="68">
        <f t="shared" ref="G205:G206" si="55">F205*1.305</f>
        <v>22.35</v>
      </c>
      <c r="H205" s="68">
        <f t="shared" ref="H205:H206" si="56">ROUND(G205*E205,2)</f>
        <v>3557.67</v>
      </c>
    </row>
    <row r="206" spans="1:8" x14ac:dyDescent="0.2">
      <c r="A206" s="212" t="s">
        <v>556</v>
      </c>
      <c r="B206" s="212" t="str">
        <f>'MEMÓRIA DE CÁLCULO'!B178</f>
        <v>84659 (SINAPI)</v>
      </c>
      <c r="C206" s="213" t="str">
        <f>'MEMÓRIA DE CÁLCULO'!C178</f>
        <v>PINTURA ESMALTE FOSCO EM MADEIRA, DUAS DEMAOS</v>
      </c>
      <c r="D206" s="212" t="str">
        <f>'MEMÓRIA DE CÁLCULO'!D178</f>
        <v>M²</v>
      </c>
      <c r="E206" s="214">
        <f>'MEMÓRIA DE CÁLCULO'!E178</f>
        <v>3.78</v>
      </c>
      <c r="F206" s="223">
        <v>11.93</v>
      </c>
      <c r="G206" s="68">
        <f t="shared" si="55"/>
        <v>15.57</v>
      </c>
      <c r="H206" s="68">
        <f t="shared" si="56"/>
        <v>58.85</v>
      </c>
    </row>
    <row r="207" spans="1:8" x14ac:dyDescent="0.2">
      <c r="A207" s="398" t="s">
        <v>569</v>
      </c>
      <c r="B207" s="398"/>
      <c r="C207" s="398"/>
      <c r="D207" s="398"/>
      <c r="E207" s="398"/>
      <c r="F207" s="398"/>
      <c r="G207" s="398"/>
      <c r="H207" s="71">
        <f>SUM(H205:H206)</f>
        <v>3616.52</v>
      </c>
    </row>
    <row r="208" spans="1:8" s="55" customFormat="1" x14ac:dyDescent="0.2">
      <c r="A208" s="64">
        <f>'MEMÓRIA DE CÁLCULO'!A179</f>
        <v>10</v>
      </c>
      <c r="B208" s="395" t="str">
        <f>'MEMÓRIA DE CÁLCULO'!B179:G179</f>
        <v>PISOS</v>
      </c>
      <c r="C208" s="395"/>
      <c r="D208" s="395"/>
      <c r="E208" s="395"/>
      <c r="F208" s="395"/>
      <c r="G208" s="395"/>
      <c r="H208" s="395"/>
    </row>
    <row r="209" spans="1:8" ht="31.5" x14ac:dyDescent="0.2">
      <c r="A209" s="212" t="s">
        <v>557</v>
      </c>
      <c r="B209" s="212" t="str">
        <f>'MEMÓRIA DE CÁLCULO'!B180</f>
        <v xml:space="preserve">96620 (SINAPI) </v>
      </c>
      <c r="C209" s="213" t="str">
        <f>'MEMÓRIA DE CÁLCULO'!C180</f>
        <v>LASTRO DE CONCRETO MAGRO, APLICADO EM PISOS OU RADIERS. AF_08/2017</v>
      </c>
      <c r="D209" s="212" t="str">
        <f>'MEMÓRIA DE CÁLCULO'!D180</f>
        <v>M³</v>
      </c>
      <c r="E209" s="214">
        <f>'MEMÓRIA DE CÁLCULO'!E180</f>
        <v>1.49</v>
      </c>
      <c r="F209" s="223">
        <v>393.72</v>
      </c>
      <c r="G209" s="68">
        <f t="shared" ref="G209:G210" si="57">F209*1.305</f>
        <v>513.79999999999995</v>
      </c>
      <c r="H209" s="68">
        <f t="shared" ref="H209:H210" si="58">ROUND(G209*E209,2)</f>
        <v>765.56</v>
      </c>
    </row>
    <row r="210" spans="1:8" ht="47.25" x14ac:dyDescent="0.2">
      <c r="A210" s="212" t="s">
        <v>558</v>
      </c>
      <c r="B210" s="212" t="str">
        <f>'MEMÓRIA DE CÁLCULO'!B181</f>
        <v>84191 (SINAPI)</v>
      </c>
      <c r="C210" s="213" t="str">
        <f>'MEMÓRIA DE CÁLCULO'!C181</f>
        <v>PISO EM GRANILITE, MARMORITE OU GRANITINA ESPESSURA 8 MM, INCLUSO JUNTAS DE DILATACAO PLASTICAS</v>
      </c>
      <c r="D210" s="212" t="str">
        <f>'MEMÓRIA DE CÁLCULO'!D181</f>
        <v>M²</v>
      </c>
      <c r="E210" s="214">
        <f>'MEMÓRIA DE CÁLCULO'!E181</f>
        <v>37.36</v>
      </c>
      <c r="F210" s="223">
        <v>103.61</v>
      </c>
      <c r="G210" s="68">
        <f t="shared" si="57"/>
        <v>135.21</v>
      </c>
      <c r="H210" s="68">
        <f t="shared" si="58"/>
        <v>5051.45</v>
      </c>
    </row>
    <row r="211" spans="1:8" x14ac:dyDescent="0.2">
      <c r="A211" s="398" t="s">
        <v>570</v>
      </c>
      <c r="B211" s="398"/>
      <c r="C211" s="398"/>
      <c r="D211" s="398"/>
      <c r="E211" s="398"/>
      <c r="F211" s="398"/>
      <c r="G211" s="398"/>
      <c r="H211" s="71">
        <f>SUM(H209:H210)</f>
        <v>5817.01</v>
      </c>
    </row>
    <row r="212" spans="1:8" s="55" customFormat="1" x14ac:dyDescent="0.2">
      <c r="A212" s="64">
        <f>'MEMÓRIA DE CÁLCULO'!A182</f>
        <v>11</v>
      </c>
      <c r="B212" s="395" t="str">
        <f>'MEMÓRIA DE CÁLCULO'!B182:G182</f>
        <v>CONCLUSÃO DE OBRA</v>
      </c>
      <c r="C212" s="395"/>
      <c r="D212" s="395"/>
      <c r="E212" s="395"/>
      <c r="F212" s="395"/>
      <c r="G212" s="395"/>
      <c r="H212" s="395"/>
    </row>
    <row r="213" spans="1:8" x14ac:dyDescent="0.2">
      <c r="A213" s="212" t="s">
        <v>557</v>
      </c>
      <c r="B213" s="212" t="str">
        <f>'MEMÓRIA DE CÁLCULO'!B183</f>
        <v>73948/015 (SINAPI)</v>
      </c>
      <c r="C213" s="213" t="str">
        <f>'MEMÓRIA DE CÁLCULO'!C183</f>
        <v>LIMPEZA PISO MARMORITE/GRANILITE</v>
      </c>
      <c r="D213" s="212" t="str">
        <f>'MEMÓRIA DE CÁLCULO'!D183</f>
        <v>M²</v>
      </c>
      <c r="E213" s="214">
        <f>'MEMÓRIA DE CÁLCULO'!E183</f>
        <v>37.36</v>
      </c>
      <c r="F213" s="223">
        <v>10.45</v>
      </c>
      <c r="G213" s="68">
        <f t="shared" ref="G213" si="59">F213*1.305</f>
        <v>13.64</v>
      </c>
      <c r="H213" s="68">
        <f t="shared" ref="H213" si="60">ROUND(G213*E213,2)</f>
        <v>509.59</v>
      </c>
    </row>
    <row r="214" spans="1:8" x14ac:dyDescent="0.2">
      <c r="A214" s="398" t="s">
        <v>571</v>
      </c>
      <c r="B214" s="398"/>
      <c r="C214" s="398"/>
      <c r="D214" s="398"/>
      <c r="E214" s="398"/>
      <c r="F214" s="398"/>
      <c r="G214" s="398"/>
      <c r="H214" s="71">
        <f>SUM(H213)</f>
        <v>509.59</v>
      </c>
    </row>
    <row r="215" spans="1:8" x14ac:dyDescent="0.2">
      <c r="A215" s="401" t="s">
        <v>592</v>
      </c>
      <c r="B215" s="401"/>
      <c r="C215" s="401"/>
      <c r="D215" s="401"/>
      <c r="E215" s="401"/>
      <c r="F215" s="401"/>
      <c r="G215" s="401"/>
      <c r="H215" s="82">
        <f>H214+H211+H207+H203+H198+H182+H170+H158+H154+H148+H137</f>
        <v>93289.03</v>
      </c>
    </row>
    <row r="216" spans="1:8" x14ac:dyDescent="0.2">
      <c r="A216" s="401" t="s">
        <v>573</v>
      </c>
      <c r="B216" s="401"/>
      <c r="C216" s="401"/>
      <c r="D216" s="401"/>
      <c r="E216" s="401"/>
      <c r="F216" s="401"/>
      <c r="G216" s="401"/>
      <c r="H216" s="82">
        <f>H133+H35+H215</f>
        <v>646787.21</v>
      </c>
    </row>
  </sheetData>
  <mergeCells count="69">
    <mergeCell ref="B208:H208"/>
    <mergeCell ref="A211:G211"/>
    <mergeCell ref="B171:H171"/>
    <mergeCell ref="A182:G182"/>
    <mergeCell ref="B183:H183"/>
    <mergeCell ref="A198:G198"/>
    <mergeCell ref="B199:H199"/>
    <mergeCell ref="B103:H103"/>
    <mergeCell ref="B159:H159"/>
    <mergeCell ref="A170:G170"/>
    <mergeCell ref="B117:H117"/>
    <mergeCell ref="B122:H122"/>
    <mergeCell ref="A132:G132"/>
    <mergeCell ref="A133:G133"/>
    <mergeCell ref="B126:H126"/>
    <mergeCell ref="B130:H130"/>
    <mergeCell ref="A116:G116"/>
    <mergeCell ref="A121:G121"/>
    <mergeCell ref="A125:G125"/>
    <mergeCell ref="A129:G129"/>
    <mergeCell ref="A216:G216"/>
    <mergeCell ref="A134:H134"/>
    <mergeCell ref="B135:H135"/>
    <mergeCell ref="A137:G137"/>
    <mergeCell ref="B138:H138"/>
    <mergeCell ref="A148:G148"/>
    <mergeCell ref="B149:H149"/>
    <mergeCell ref="A154:G154"/>
    <mergeCell ref="B155:H155"/>
    <mergeCell ref="A158:G158"/>
    <mergeCell ref="B212:H212"/>
    <mergeCell ref="A214:G214"/>
    <mergeCell ref="A215:G215"/>
    <mergeCell ref="A203:G203"/>
    <mergeCell ref="B204:H204"/>
    <mergeCell ref="A207:G207"/>
    <mergeCell ref="A50:G50"/>
    <mergeCell ref="A61:G61"/>
    <mergeCell ref="A71:G71"/>
    <mergeCell ref="A86:G86"/>
    <mergeCell ref="A102:G102"/>
    <mergeCell ref="B51:H51"/>
    <mergeCell ref="B62:H62"/>
    <mergeCell ref="B68:H68"/>
    <mergeCell ref="B72:H72"/>
    <mergeCell ref="B87:H87"/>
    <mergeCell ref="A67:G67"/>
    <mergeCell ref="B40:H40"/>
    <mergeCell ref="A5:C5"/>
    <mergeCell ref="B8:H8"/>
    <mergeCell ref="A13:G13"/>
    <mergeCell ref="B14:H14"/>
    <mergeCell ref="A20:G20"/>
    <mergeCell ref="A39:G39"/>
    <mergeCell ref="B29:H29"/>
    <mergeCell ref="A34:G34"/>
    <mergeCell ref="A35:G35"/>
    <mergeCell ref="B21:H21"/>
    <mergeCell ref="A28:G28"/>
    <mergeCell ref="B37:H37"/>
    <mergeCell ref="A36:H36"/>
    <mergeCell ref="A7:H7"/>
    <mergeCell ref="D5:F5"/>
    <mergeCell ref="A1:H1"/>
    <mergeCell ref="A2:H2"/>
    <mergeCell ref="B3:E3"/>
    <mergeCell ref="F3:G3"/>
    <mergeCell ref="B4:E4"/>
    <mergeCell ref="F4:G4"/>
  </mergeCells>
  <printOptions horizontalCentered="1"/>
  <pageMargins left="0.31527777777777799" right="0.31527777777777799" top="0.39374999999999999" bottom="0.62986111111111098" header="0.51180555555555496" footer="0.51180555555555496"/>
  <pageSetup paperSize="9" scale="57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I183"/>
  <sheetViews>
    <sheetView view="pageBreakPreview" topLeftCell="A55" zoomScaleNormal="100" workbookViewId="0">
      <selection activeCell="F59" sqref="F59"/>
    </sheetView>
  </sheetViews>
  <sheetFormatPr defaultRowHeight="15.75" x14ac:dyDescent="0.2"/>
  <cols>
    <col min="1" max="1" width="9.7109375" style="51" customWidth="1"/>
    <col min="2" max="2" width="20.42578125" style="51" customWidth="1"/>
    <col min="3" max="3" width="58.28515625" style="52" customWidth="1"/>
    <col min="4" max="4" width="7.5703125" style="51" customWidth="1"/>
    <col min="5" max="5" width="13.28515625" style="220" customWidth="1"/>
    <col min="6" max="6" width="18.28515625" style="53" customWidth="1"/>
    <col min="7" max="7" width="45.5703125" style="98" customWidth="1"/>
    <col min="8" max="8" width="13" style="55" customWidth="1"/>
    <col min="9" max="1023" width="9.140625" style="55" customWidth="1"/>
    <col min="1024" max="1025" width="8.7109375" customWidth="1"/>
  </cols>
  <sheetData>
    <row r="1" spans="1:8" ht="97.5" customHeight="1" x14ac:dyDescent="0.2">
      <c r="A1" s="412" t="s">
        <v>22</v>
      </c>
      <c r="B1" s="412"/>
      <c r="C1" s="412"/>
      <c r="D1" s="412"/>
      <c r="E1" s="412"/>
      <c r="F1" s="412"/>
      <c r="G1" s="412"/>
    </row>
    <row r="2" spans="1:8" ht="27" x14ac:dyDescent="0.2">
      <c r="A2" s="413" t="s">
        <v>82</v>
      </c>
      <c r="B2" s="413"/>
      <c r="C2" s="413"/>
      <c r="D2" s="413"/>
      <c r="E2" s="413"/>
      <c r="F2" s="413"/>
      <c r="G2" s="413"/>
    </row>
    <row r="3" spans="1:8" s="63" customFormat="1" x14ac:dyDescent="0.2">
      <c r="A3" s="50" t="s">
        <v>30</v>
      </c>
      <c r="B3" s="206" t="s">
        <v>34</v>
      </c>
      <c r="C3" s="50" t="s">
        <v>31</v>
      </c>
      <c r="D3" s="50" t="s">
        <v>35</v>
      </c>
      <c r="E3" s="334" t="s">
        <v>83</v>
      </c>
      <c r="F3" s="60"/>
      <c r="G3" s="99"/>
    </row>
    <row r="4" spans="1:8" s="63" customFormat="1" ht="20.25" x14ac:dyDescent="0.2">
      <c r="A4" s="414" t="s">
        <v>375</v>
      </c>
      <c r="B4" s="415"/>
      <c r="C4" s="415"/>
      <c r="D4" s="415"/>
      <c r="E4" s="415"/>
      <c r="F4" s="415"/>
      <c r="G4" s="416"/>
    </row>
    <row r="5" spans="1:8" s="63" customFormat="1" x14ac:dyDescent="0.2">
      <c r="A5" s="64">
        <v>1</v>
      </c>
      <c r="B5" s="64" t="s">
        <v>84</v>
      </c>
      <c r="C5" s="100"/>
      <c r="D5" s="100"/>
      <c r="E5" s="228"/>
      <c r="F5" s="100"/>
      <c r="G5" s="101"/>
    </row>
    <row r="6" spans="1:8" x14ac:dyDescent="0.2">
      <c r="A6" s="73" t="s">
        <v>39</v>
      </c>
      <c r="B6" s="78" t="s">
        <v>85</v>
      </c>
      <c r="C6" s="102" t="s">
        <v>86</v>
      </c>
      <c r="D6" s="78" t="s">
        <v>42</v>
      </c>
      <c r="E6" s="229">
        <f>2*3</f>
        <v>6</v>
      </c>
      <c r="F6" s="103" t="s">
        <v>87</v>
      </c>
      <c r="G6" s="104" t="s">
        <v>88</v>
      </c>
      <c r="H6" s="72"/>
    </row>
    <row r="7" spans="1:8" ht="31.5" x14ac:dyDescent="0.2">
      <c r="A7" s="73" t="s">
        <v>40</v>
      </c>
      <c r="B7" s="78" t="s">
        <v>89</v>
      </c>
      <c r="C7" s="102" t="s">
        <v>90</v>
      </c>
      <c r="D7" s="78" t="s">
        <v>50</v>
      </c>
      <c r="E7" s="229">
        <v>1</v>
      </c>
      <c r="F7" s="103" t="s">
        <v>50</v>
      </c>
      <c r="G7" s="104" t="s">
        <v>91</v>
      </c>
      <c r="H7" s="72"/>
    </row>
    <row r="8" spans="1:8" ht="31.5" x14ac:dyDescent="0.2">
      <c r="A8" s="207" t="s">
        <v>169</v>
      </c>
      <c r="B8" s="78" t="s">
        <v>348</v>
      </c>
      <c r="C8" s="102" t="s">
        <v>347</v>
      </c>
      <c r="D8" s="78" t="s">
        <v>42</v>
      </c>
      <c r="E8" s="67">
        <v>5306.65</v>
      </c>
      <c r="F8" s="103"/>
      <c r="G8" s="104"/>
      <c r="H8" s="72"/>
    </row>
    <row r="9" spans="1:8" ht="31.5" x14ac:dyDescent="0.2">
      <c r="A9" s="207" t="s">
        <v>173</v>
      </c>
      <c r="B9" s="78" t="s">
        <v>350</v>
      </c>
      <c r="C9" s="102" t="s">
        <v>349</v>
      </c>
      <c r="D9" s="78" t="s">
        <v>42</v>
      </c>
      <c r="E9" s="67">
        <v>5306.65</v>
      </c>
      <c r="F9" s="103"/>
      <c r="G9" s="104"/>
      <c r="H9" s="72"/>
    </row>
    <row r="10" spans="1:8" x14ac:dyDescent="0.2">
      <c r="A10" s="64">
        <v>2</v>
      </c>
      <c r="B10" s="399" t="s">
        <v>346</v>
      </c>
      <c r="C10" s="399"/>
      <c r="D10" s="399"/>
      <c r="E10" s="399"/>
      <c r="F10" s="399"/>
      <c r="G10" s="399"/>
    </row>
    <row r="11" spans="1:8" ht="63" x14ac:dyDescent="0.2">
      <c r="A11" s="207" t="s">
        <v>41</v>
      </c>
      <c r="B11" s="207" t="s">
        <v>374</v>
      </c>
      <c r="C11" s="74" t="s">
        <v>373</v>
      </c>
      <c r="D11" s="210" t="s">
        <v>42</v>
      </c>
      <c r="E11" s="230">
        <v>8.1</v>
      </c>
      <c r="F11" s="105"/>
      <c r="G11" s="105"/>
    </row>
    <row r="12" spans="1:8" ht="31.5" x14ac:dyDescent="0.2">
      <c r="A12" s="207" t="s">
        <v>43</v>
      </c>
      <c r="B12" s="207" t="s">
        <v>356</v>
      </c>
      <c r="C12" s="74" t="s">
        <v>355</v>
      </c>
      <c r="D12" s="210" t="s">
        <v>51</v>
      </c>
      <c r="E12" s="76">
        <v>328.51</v>
      </c>
      <c r="F12" s="105"/>
      <c r="G12" s="105"/>
    </row>
    <row r="13" spans="1:8" x14ac:dyDescent="0.2">
      <c r="A13" s="207" t="s">
        <v>44</v>
      </c>
      <c r="B13" s="208" t="s">
        <v>352</v>
      </c>
      <c r="C13" s="209" t="s">
        <v>351</v>
      </c>
      <c r="D13" s="210" t="s">
        <v>93</v>
      </c>
      <c r="E13" s="230">
        <f>E14*0.1</f>
        <v>135.49</v>
      </c>
      <c r="F13" s="417" t="s">
        <v>644</v>
      </c>
      <c r="G13" s="417"/>
    </row>
    <row r="14" spans="1:8" ht="38.25" x14ac:dyDescent="0.2">
      <c r="A14" s="207" t="s">
        <v>45</v>
      </c>
      <c r="B14" s="208" t="s">
        <v>354</v>
      </c>
      <c r="C14" s="209" t="s">
        <v>353</v>
      </c>
      <c r="D14" s="210" t="s">
        <v>42</v>
      </c>
      <c r="E14" s="230">
        <v>1354.88</v>
      </c>
      <c r="F14" s="417" t="s">
        <v>637</v>
      </c>
      <c r="G14" s="417"/>
    </row>
    <row r="15" spans="1:8" ht="38.25" x14ac:dyDescent="0.2">
      <c r="A15" s="207" t="s">
        <v>48</v>
      </c>
      <c r="B15" s="208" t="s">
        <v>46</v>
      </c>
      <c r="C15" s="209" t="s">
        <v>47</v>
      </c>
      <c r="D15" s="210" t="s">
        <v>42</v>
      </c>
      <c r="E15" s="230">
        <v>770.75</v>
      </c>
      <c r="F15" s="418" t="s">
        <v>92</v>
      </c>
      <c r="G15" s="418"/>
    </row>
    <row r="16" spans="1:8" x14ac:dyDescent="0.2">
      <c r="A16" s="106">
        <v>3</v>
      </c>
      <c r="B16" s="400" t="s">
        <v>357</v>
      </c>
      <c r="C16" s="400"/>
      <c r="D16" s="400"/>
      <c r="E16" s="400"/>
      <c r="F16" s="400"/>
      <c r="G16" s="400"/>
    </row>
    <row r="17" spans="1:8" x14ac:dyDescent="0.2">
      <c r="A17" s="73" t="s">
        <v>94</v>
      </c>
      <c r="B17" s="207" t="s">
        <v>359</v>
      </c>
      <c r="C17" s="74" t="s">
        <v>358</v>
      </c>
      <c r="D17" s="75" t="s">
        <v>50</v>
      </c>
      <c r="E17" s="230">
        <v>14</v>
      </c>
      <c r="F17" s="105"/>
      <c r="G17" s="105" t="s">
        <v>470</v>
      </c>
    </row>
    <row r="18" spans="1:8" ht="78.75" x14ac:dyDescent="0.2">
      <c r="A18" s="73" t="s">
        <v>95</v>
      </c>
      <c r="B18" s="207" t="s">
        <v>361</v>
      </c>
      <c r="C18" s="74" t="s">
        <v>360</v>
      </c>
      <c r="D18" s="75" t="s">
        <v>50</v>
      </c>
      <c r="E18" s="230">
        <v>14</v>
      </c>
      <c r="F18" s="107"/>
      <c r="G18" s="107" t="s">
        <v>96</v>
      </c>
    </row>
    <row r="19" spans="1:8" ht="47.25" x14ac:dyDescent="0.2">
      <c r="A19" s="207" t="s">
        <v>97</v>
      </c>
      <c r="B19" s="207" t="s">
        <v>363</v>
      </c>
      <c r="C19" s="74" t="s">
        <v>362</v>
      </c>
      <c r="D19" s="75" t="s">
        <v>51</v>
      </c>
      <c r="E19" s="230">
        <v>253</v>
      </c>
      <c r="F19" s="107"/>
      <c r="G19" s="105" t="s">
        <v>372</v>
      </c>
    </row>
    <row r="20" spans="1:8" x14ac:dyDescent="0.2">
      <c r="A20" s="207" t="s">
        <v>98</v>
      </c>
      <c r="B20" s="207" t="s">
        <v>369</v>
      </c>
      <c r="C20" s="74" t="s">
        <v>368</v>
      </c>
      <c r="D20" s="210" t="s">
        <v>50</v>
      </c>
      <c r="E20" s="230">
        <v>14</v>
      </c>
      <c r="F20" s="107"/>
      <c r="G20" s="107"/>
    </row>
    <row r="21" spans="1:8" x14ac:dyDescent="0.2">
      <c r="A21" s="207" t="s">
        <v>370</v>
      </c>
      <c r="B21" s="207" t="s">
        <v>365</v>
      </c>
      <c r="C21" s="74" t="s">
        <v>364</v>
      </c>
      <c r="D21" s="210" t="s">
        <v>50</v>
      </c>
      <c r="E21" s="230">
        <v>14</v>
      </c>
      <c r="F21" s="107"/>
      <c r="G21" s="107"/>
    </row>
    <row r="22" spans="1:8" ht="31.5" x14ac:dyDescent="0.2">
      <c r="A22" s="207" t="s">
        <v>371</v>
      </c>
      <c r="B22" s="207" t="s">
        <v>367</v>
      </c>
      <c r="C22" s="74" t="s">
        <v>366</v>
      </c>
      <c r="D22" s="210" t="s">
        <v>50</v>
      </c>
      <c r="E22" s="230">
        <v>1</v>
      </c>
      <c r="F22" s="107"/>
      <c r="G22" s="107"/>
    </row>
    <row r="23" spans="1:8" ht="15" customHeight="1" x14ac:dyDescent="0.2">
      <c r="A23" s="64">
        <v>4</v>
      </c>
      <c r="B23" s="397" t="s">
        <v>102</v>
      </c>
      <c r="C23" s="397"/>
      <c r="D23" s="397"/>
      <c r="E23" s="397"/>
      <c r="F23" s="397"/>
      <c r="G23" s="397"/>
    </row>
    <row r="24" spans="1:8" x14ac:dyDescent="0.2">
      <c r="A24" s="65" t="s">
        <v>99</v>
      </c>
      <c r="B24" s="65" t="s">
        <v>103</v>
      </c>
      <c r="C24" s="66" t="s">
        <v>104</v>
      </c>
      <c r="D24" s="65" t="s">
        <v>93</v>
      </c>
      <c r="E24" s="231">
        <v>5.7</v>
      </c>
      <c r="F24" s="66"/>
      <c r="G24" s="66" t="s">
        <v>105</v>
      </c>
    </row>
    <row r="25" spans="1:8" x14ac:dyDescent="0.2">
      <c r="A25" s="65" t="s">
        <v>100</v>
      </c>
      <c r="B25" s="65" t="s">
        <v>107</v>
      </c>
      <c r="C25" s="66" t="s">
        <v>108</v>
      </c>
      <c r="D25" s="65" t="s">
        <v>42</v>
      </c>
      <c r="E25" s="231">
        <v>56.98</v>
      </c>
      <c r="F25" s="66"/>
      <c r="G25" s="66" t="s">
        <v>109</v>
      </c>
    </row>
    <row r="26" spans="1:8" ht="31.5" x14ac:dyDescent="0.2">
      <c r="A26" s="65" t="s">
        <v>101</v>
      </c>
      <c r="B26" s="65" t="s">
        <v>110</v>
      </c>
      <c r="C26" s="66" t="s">
        <v>111</v>
      </c>
      <c r="D26" s="65" t="s">
        <v>50</v>
      </c>
      <c r="E26" s="231">
        <v>1</v>
      </c>
      <c r="F26" s="66"/>
      <c r="G26" s="66" t="s">
        <v>96</v>
      </c>
    </row>
    <row r="27" spans="1:8" x14ac:dyDescent="0.2">
      <c r="A27" s="65" t="s">
        <v>515</v>
      </c>
      <c r="B27" s="207" t="s">
        <v>112</v>
      </c>
      <c r="C27" s="74" t="s">
        <v>113</v>
      </c>
      <c r="D27" s="75" t="s">
        <v>42</v>
      </c>
      <c r="E27" s="230">
        <v>506.56</v>
      </c>
      <c r="F27" s="108"/>
      <c r="G27" s="109" t="s">
        <v>114</v>
      </c>
    </row>
    <row r="28" spans="1:8" s="63" customFormat="1" x14ac:dyDescent="0.2">
      <c r="A28" s="419" t="s">
        <v>376</v>
      </c>
      <c r="B28" s="420"/>
      <c r="C28" s="420"/>
      <c r="D28" s="420"/>
      <c r="E28" s="420"/>
      <c r="F28" s="420"/>
      <c r="G28" s="421"/>
    </row>
    <row r="29" spans="1:8" s="63" customFormat="1" x14ac:dyDescent="0.2">
      <c r="A29" s="64">
        <v>1</v>
      </c>
      <c r="B29" s="387" t="s">
        <v>84</v>
      </c>
      <c r="C29" s="388"/>
      <c r="D29" s="388"/>
      <c r="E29" s="388"/>
      <c r="F29" s="388"/>
      <c r="G29" s="408"/>
    </row>
    <row r="30" spans="1:8" ht="31.5" x14ac:dyDescent="0.2">
      <c r="A30" s="207" t="s">
        <v>173</v>
      </c>
      <c r="B30" s="78" t="s">
        <v>350</v>
      </c>
      <c r="C30" s="102" t="s">
        <v>349</v>
      </c>
      <c r="D30" s="78" t="s">
        <v>42</v>
      </c>
      <c r="E30" s="229">
        <v>114.6</v>
      </c>
      <c r="F30" s="103"/>
      <c r="G30" s="98" t="s">
        <v>586</v>
      </c>
      <c r="H30" s="72"/>
    </row>
    <row r="31" spans="1:8" s="63" customFormat="1" x14ac:dyDescent="0.2">
      <c r="A31" s="64">
        <v>2</v>
      </c>
      <c r="B31" s="387" t="s">
        <v>590</v>
      </c>
      <c r="C31" s="388"/>
      <c r="D31" s="388"/>
      <c r="E31" s="388"/>
      <c r="F31" s="388"/>
      <c r="G31" s="408"/>
    </row>
    <row r="32" spans="1:8" ht="31.5" x14ac:dyDescent="0.2">
      <c r="A32" s="51" t="s">
        <v>41</v>
      </c>
      <c r="B32" s="51" t="s">
        <v>401</v>
      </c>
      <c r="C32" s="52" t="s">
        <v>400</v>
      </c>
      <c r="D32" s="212" t="s">
        <v>93</v>
      </c>
      <c r="E32" s="233">
        <v>10.75</v>
      </c>
      <c r="F32" s="255"/>
      <c r="G32" s="214" t="s">
        <v>638</v>
      </c>
    </row>
    <row r="33" spans="1:7" s="63" customFormat="1" ht="63" x14ac:dyDescent="0.2">
      <c r="A33" s="217" t="s">
        <v>43</v>
      </c>
      <c r="B33" s="217" t="s">
        <v>402</v>
      </c>
      <c r="C33" s="216" t="s">
        <v>471</v>
      </c>
      <c r="D33" s="217" t="s">
        <v>396</v>
      </c>
      <c r="E33" s="232">
        <v>88</v>
      </c>
      <c r="F33" s="216"/>
      <c r="G33" s="336" t="s">
        <v>640</v>
      </c>
    </row>
    <row r="34" spans="1:7" s="63" customFormat="1" ht="63" x14ac:dyDescent="0.2">
      <c r="A34" s="51" t="s">
        <v>44</v>
      </c>
      <c r="B34" s="217" t="s">
        <v>387</v>
      </c>
      <c r="C34" s="216" t="s">
        <v>386</v>
      </c>
      <c r="D34" s="217" t="s">
        <v>396</v>
      </c>
      <c r="E34" s="232">
        <v>0.6</v>
      </c>
      <c r="F34" s="216"/>
      <c r="G34" s="336" t="s">
        <v>640</v>
      </c>
    </row>
    <row r="35" spans="1:7" s="63" customFormat="1" ht="63" x14ac:dyDescent="0.2">
      <c r="A35" s="217" t="s">
        <v>45</v>
      </c>
      <c r="B35" s="217" t="s">
        <v>389</v>
      </c>
      <c r="C35" s="216" t="s">
        <v>388</v>
      </c>
      <c r="D35" s="217" t="s">
        <v>396</v>
      </c>
      <c r="E35" s="232">
        <v>148.6</v>
      </c>
      <c r="F35" s="216"/>
      <c r="G35" s="336" t="s">
        <v>640</v>
      </c>
    </row>
    <row r="36" spans="1:7" s="63" customFormat="1" ht="63" x14ac:dyDescent="0.2">
      <c r="A36" s="51" t="s">
        <v>48</v>
      </c>
      <c r="B36" s="217" t="s">
        <v>391</v>
      </c>
      <c r="C36" s="216" t="s">
        <v>390</v>
      </c>
      <c r="D36" s="217" t="s">
        <v>396</v>
      </c>
      <c r="E36" s="232">
        <v>1.1000000000000001</v>
      </c>
      <c r="F36" s="216"/>
      <c r="G36" s="336" t="s">
        <v>640</v>
      </c>
    </row>
    <row r="37" spans="1:7" s="63" customFormat="1" ht="63" x14ac:dyDescent="0.2">
      <c r="A37" s="217" t="s">
        <v>215</v>
      </c>
      <c r="B37" s="217" t="s">
        <v>393</v>
      </c>
      <c r="C37" s="216" t="s">
        <v>392</v>
      </c>
      <c r="D37" s="217" t="s">
        <v>396</v>
      </c>
      <c r="E37" s="232">
        <v>545.20000000000005</v>
      </c>
      <c r="F37" s="216"/>
      <c r="G37" s="336" t="s">
        <v>640</v>
      </c>
    </row>
    <row r="38" spans="1:7" s="63" customFormat="1" ht="47.25" x14ac:dyDescent="0.2">
      <c r="A38" s="51" t="s">
        <v>407</v>
      </c>
      <c r="B38" s="217" t="s">
        <v>395</v>
      </c>
      <c r="C38" s="216" t="s">
        <v>394</v>
      </c>
      <c r="D38" s="217" t="s">
        <v>42</v>
      </c>
      <c r="E38" s="232">
        <v>121.2</v>
      </c>
      <c r="F38" s="216"/>
      <c r="G38" s="336" t="s">
        <v>640</v>
      </c>
    </row>
    <row r="39" spans="1:7" s="63" customFormat="1" ht="47.25" x14ac:dyDescent="0.2">
      <c r="A39" s="217" t="s">
        <v>408</v>
      </c>
      <c r="B39" s="217" t="s">
        <v>406</v>
      </c>
      <c r="C39" s="216" t="s">
        <v>405</v>
      </c>
      <c r="D39" s="217" t="s">
        <v>93</v>
      </c>
      <c r="E39" s="232">
        <v>11.81</v>
      </c>
      <c r="F39" s="216"/>
      <c r="G39" s="336" t="s">
        <v>640</v>
      </c>
    </row>
    <row r="40" spans="1:7" s="63" customFormat="1" ht="31.5" x14ac:dyDescent="0.2">
      <c r="A40" s="51" t="s">
        <v>412</v>
      </c>
      <c r="B40" s="217" t="s">
        <v>414</v>
      </c>
      <c r="C40" s="216" t="s">
        <v>413</v>
      </c>
      <c r="D40" s="217" t="s">
        <v>93</v>
      </c>
      <c r="E40" s="232">
        <v>11.81</v>
      </c>
      <c r="F40" s="216"/>
      <c r="G40" s="216"/>
    </row>
    <row r="41" spans="1:7" s="63" customFormat="1" x14ac:dyDescent="0.2">
      <c r="A41" s="51"/>
      <c r="B41" s="226"/>
      <c r="C41" s="236"/>
      <c r="D41" s="237"/>
      <c r="E41" s="238"/>
      <c r="F41" s="236"/>
      <c r="G41" s="239"/>
    </row>
    <row r="42" spans="1:7" s="63" customFormat="1" x14ac:dyDescent="0.2">
      <c r="A42" s="64">
        <v>3</v>
      </c>
      <c r="B42" s="387" t="s">
        <v>377</v>
      </c>
      <c r="C42" s="388"/>
      <c r="D42" s="388"/>
      <c r="E42" s="388"/>
      <c r="F42" s="388"/>
      <c r="G42" s="408"/>
    </row>
    <row r="43" spans="1:7" s="63" customFormat="1" ht="63" x14ac:dyDescent="0.2">
      <c r="A43" s="217" t="s">
        <v>94</v>
      </c>
      <c r="B43" s="217" t="s">
        <v>402</v>
      </c>
      <c r="C43" s="216" t="s">
        <v>471</v>
      </c>
      <c r="D43" s="217" t="s">
        <v>396</v>
      </c>
      <c r="E43" s="232">
        <f>93.3+205.3+98.1</f>
        <v>396.7</v>
      </c>
      <c r="F43" s="216"/>
      <c r="G43" s="336" t="s">
        <v>640</v>
      </c>
    </row>
    <row r="44" spans="1:7" s="63" customFormat="1" ht="63" x14ac:dyDescent="0.2">
      <c r="A44" s="217" t="s">
        <v>95</v>
      </c>
      <c r="B44" s="217" t="s">
        <v>387</v>
      </c>
      <c r="C44" s="216" t="s">
        <v>386</v>
      </c>
      <c r="D44" s="217" t="s">
        <v>396</v>
      </c>
      <c r="E44" s="232">
        <f>76.3+155.7+58.5</f>
        <v>290.5</v>
      </c>
      <c r="F44" s="216"/>
      <c r="G44" s="336" t="s">
        <v>640</v>
      </c>
    </row>
    <row r="45" spans="1:7" s="63" customFormat="1" ht="63" x14ac:dyDescent="0.2">
      <c r="A45" s="217" t="s">
        <v>97</v>
      </c>
      <c r="B45" s="217" t="s">
        <v>389</v>
      </c>
      <c r="C45" s="216" t="s">
        <v>388</v>
      </c>
      <c r="D45" s="217" t="s">
        <v>396</v>
      </c>
      <c r="E45" s="232">
        <f>77.6+9.9</f>
        <v>87.5</v>
      </c>
      <c r="F45" s="216"/>
      <c r="G45" s="336" t="s">
        <v>640</v>
      </c>
    </row>
    <row r="46" spans="1:7" s="63" customFormat="1" ht="63" x14ac:dyDescent="0.2">
      <c r="A46" s="217" t="s">
        <v>98</v>
      </c>
      <c r="B46" s="217" t="s">
        <v>391</v>
      </c>
      <c r="C46" s="216" t="s">
        <v>390</v>
      </c>
      <c r="D46" s="217" t="s">
        <v>396</v>
      </c>
      <c r="E46" s="232">
        <f>35.2+0.7</f>
        <v>35.9</v>
      </c>
      <c r="F46" s="216"/>
      <c r="G46" s="336" t="s">
        <v>640</v>
      </c>
    </row>
    <row r="47" spans="1:7" s="63" customFormat="1" ht="63" x14ac:dyDescent="0.2">
      <c r="A47" s="217" t="s">
        <v>370</v>
      </c>
      <c r="B47" s="217" t="s">
        <v>393</v>
      </c>
      <c r="C47" s="216" t="s">
        <v>392</v>
      </c>
      <c r="D47" s="217" t="s">
        <v>396</v>
      </c>
      <c r="E47" s="232">
        <f>530.5+401+447.1</f>
        <v>1378.6</v>
      </c>
      <c r="F47" s="216"/>
      <c r="G47" s="336" t="s">
        <v>640</v>
      </c>
    </row>
    <row r="48" spans="1:7" s="63" customFormat="1" ht="31.5" x14ac:dyDescent="0.2">
      <c r="A48" s="217" t="s">
        <v>371</v>
      </c>
      <c r="B48" s="217" t="s">
        <v>404</v>
      </c>
      <c r="C48" s="216" t="s">
        <v>403</v>
      </c>
      <c r="D48" s="217" t="s">
        <v>42</v>
      </c>
      <c r="E48" s="232">
        <f>125.35+186.19</f>
        <v>311.54000000000002</v>
      </c>
      <c r="F48" s="216"/>
      <c r="G48" s="336" t="s">
        <v>640</v>
      </c>
    </row>
    <row r="49" spans="1:1023" s="218" customFormat="1" ht="47.25" x14ac:dyDescent="0.2">
      <c r="A49" s="217" t="s">
        <v>397</v>
      </c>
      <c r="B49" s="217" t="s">
        <v>406</v>
      </c>
      <c r="C49" s="216" t="s">
        <v>405</v>
      </c>
      <c r="D49" s="217" t="s">
        <v>93</v>
      </c>
      <c r="E49" s="232">
        <f>8.28+9.11+17.91</f>
        <v>35.299999999999997</v>
      </c>
      <c r="F49" s="216"/>
      <c r="G49" s="336" t="s">
        <v>640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  <c r="FF49" s="55"/>
      <c r="FG49" s="55"/>
      <c r="FH49" s="55"/>
      <c r="FI49" s="55"/>
      <c r="FJ49" s="55"/>
      <c r="FK49" s="55"/>
      <c r="FL49" s="55"/>
      <c r="FM49" s="55"/>
      <c r="FN49" s="55"/>
      <c r="FO49" s="55"/>
      <c r="FP49" s="55"/>
      <c r="FQ49" s="55"/>
      <c r="FR49" s="55"/>
      <c r="FS49" s="55"/>
      <c r="FT49" s="55"/>
      <c r="FU49" s="55"/>
      <c r="FV49" s="55"/>
      <c r="FW49" s="55"/>
      <c r="FX49" s="55"/>
      <c r="FY49" s="55"/>
      <c r="FZ49" s="55"/>
      <c r="GA49" s="55"/>
      <c r="GB49" s="55"/>
      <c r="GC49" s="55"/>
      <c r="GD49" s="55"/>
      <c r="GE49" s="55"/>
      <c r="GF49" s="55"/>
      <c r="GG49" s="55"/>
      <c r="GH49" s="55"/>
      <c r="GI49" s="55"/>
      <c r="GJ49" s="55"/>
      <c r="GK49" s="55"/>
      <c r="GL49" s="55"/>
      <c r="GM49" s="55"/>
      <c r="GN49" s="55"/>
      <c r="GO49" s="55"/>
      <c r="GP49" s="55"/>
      <c r="GQ49" s="55"/>
      <c r="GR49" s="55"/>
      <c r="GS49" s="55"/>
      <c r="GT49" s="55"/>
      <c r="GU49" s="55"/>
      <c r="GV49" s="55"/>
      <c r="GW49" s="55"/>
      <c r="GX49" s="55"/>
      <c r="GY49" s="55"/>
      <c r="GZ49" s="55"/>
      <c r="HA49" s="55"/>
      <c r="HB49" s="55"/>
      <c r="HC49" s="55"/>
      <c r="HD49" s="55"/>
      <c r="HE49" s="55"/>
      <c r="HF49" s="55"/>
      <c r="HG49" s="55"/>
      <c r="HH49" s="55"/>
      <c r="HI49" s="55"/>
      <c r="HJ49" s="55"/>
      <c r="HK49" s="55"/>
      <c r="HL49" s="55"/>
      <c r="HM49" s="55"/>
      <c r="HN49" s="55"/>
      <c r="HO49" s="55"/>
      <c r="HP49" s="55"/>
      <c r="HQ49" s="55"/>
      <c r="HR49" s="55"/>
      <c r="HS49" s="55"/>
      <c r="HT49" s="55"/>
      <c r="HU49" s="55"/>
      <c r="HV49" s="55"/>
      <c r="HW49" s="55"/>
      <c r="HX49" s="55"/>
      <c r="HY49" s="55"/>
      <c r="HZ49" s="55"/>
      <c r="IA49" s="55"/>
      <c r="IB49" s="55"/>
      <c r="IC49" s="55"/>
      <c r="ID49" s="55"/>
      <c r="IE49" s="55"/>
      <c r="IF49" s="55"/>
      <c r="IG49" s="55"/>
      <c r="IH49" s="55"/>
      <c r="II49" s="55"/>
      <c r="IJ49" s="55"/>
      <c r="IK49" s="55"/>
      <c r="IL49" s="55"/>
      <c r="IM49" s="55"/>
      <c r="IN49" s="55"/>
      <c r="IO49" s="55"/>
      <c r="IP49" s="55"/>
      <c r="IQ49" s="55"/>
      <c r="IR49" s="55"/>
      <c r="IS49" s="55"/>
      <c r="IT49" s="55"/>
      <c r="IU49" s="55"/>
      <c r="IV49" s="55"/>
      <c r="IW49" s="55"/>
      <c r="IX49" s="55"/>
      <c r="IY49" s="55"/>
      <c r="IZ49" s="55"/>
      <c r="JA49" s="55"/>
      <c r="JB49" s="55"/>
      <c r="JC49" s="55"/>
      <c r="JD49" s="55"/>
      <c r="JE49" s="55"/>
      <c r="JF49" s="55"/>
      <c r="JG49" s="55"/>
      <c r="JH49" s="55"/>
      <c r="JI49" s="55"/>
      <c r="JJ49" s="55"/>
      <c r="JK49" s="55"/>
      <c r="JL49" s="55"/>
      <c r="JM49" s="55"/>
      <c r="JN49" s="55"/>
      <c r="JO49" s="55"/>
      <c r="JP49" s="55"/>
      <c r="JQ49" s="55"/>
      <c r="JR49" s="55"/>
      <c r="JS49" s="55"/>
      <c r="JT49" s="55"/>
      <c r="JU49" s="55"/>
      <c r="JV49" s="55"/>
      <c r="JW49" s="55"/>
      <c r="JX49" s="55"/>
      <c r="JY49" s="55"/>
      <c r="JZ49" s="55"/>
      <c r="KA49" s="55"/>
      <c r="KB49" s="55"/>
      <c r="KC49" s="55"/>
      <c r="KD49" s="55"/>
      <c r="KE49" s="55"/>
      <c r="KF49" s="55"/>
      <c r="KG49" s="55"/>
      <c r="KH49" s="55"/>
      <c r="KI49" s="55"/>
      <c r="KJ49" s="55"/>
      <c r="KK49" s="55"/>
      <c r="KL49" s="55"/>
      <c r="KM49" s="55"/>
      <c r="KN49" s="55"/>
      <c r="KO49" s="55"/>
      <c r="KP49" s="55"/>
      <c r="KQ49" s="55"/>
      <c r="KR49" s="55"/>
      <c r="KS49" s="55"/>
      <c r="KT49" s="55"/>
      <c r="KU49" s="55"/>
      <c r="KV49" s="55"/>
      <c r="KW49" s="55"/>
      <c r="KX49" s="55"/>
      <c r="KY49" s="55"/>
      <c r="KZ49" s="55"/>
      <c r="LA49" s="55"/>
      <c r="LB49" s="55"/>
      <c r="LC49" s="55"/>
      <c r="LD49" s="55"/>
      <c r="LE49" s="55"/>
      <c r="LF49" s="55"/>
      <c r="LG49" s="55"/>
      <c r="LH49" s="55"/>
      <c r="LI49" s="55"/>
      <c r="LJ49" s="55"/>
      <c r="LK49" s="55"/>
      <c r="LL49" s="55"/>
      <c r="LM49" s="55"/>
      <c r="LN49" s="55"/>
      <c r="LO49" s="55"/>
      <c r="LP49" s="55"/>
      <c r="LQ49" s="55"/>
      <c r="LR49" s="55"/>
      <c r="LS49" s="55"/>
      <c r="LT49" s="55"/>
      <c r="LU49" s="55"/>
      <c r="LV49" s="55"/>
      <c r="LW49" s="55"/>
      <c r="LX49" s="55"/>
      <c r="LY49" s="55"/>
      <c r="LZ49" s="55"/>
      <c r="MA49" s="55"/>
      <c r="MB49" s="55"/>
      <c r="MC49" s="55"/>
      <c r="MD49" s="55"/>
      <c r="ME49" s="55"/>
      <c r="MF49" s="55"/>
      <c r="MG49" s="55"/>
      <c r="MH49" s="55"/>
      <c r="MI49" s="55"/>
      <c r="MJ49" s="55"/>
      <c r="MK49" s="55"/>
      <c r="ML49" s="55"/>
      <c r="MM49" s="55"/>
      <c r="MN49" s="55"/>
      <c r="MO49" s="55"/>
      <c r="MP49" s="55"/>
      <c r="MQ49" s="55"/>
      <c r="MR49" s="55"/>
      <c r="MS49" s="55"/>
      <c r="MT49" s="55"/>
      <c r="MU49" s="55"/>
      <c r="MV49" s="55"/>
      <c r="MW49" s="55"/>
      <c r="MX49" s="55"/>
      <c r="MY49" s="55"/>
      <c r="MZ49" s="55"/>
      <c r="NA49" s="55"/>
      <c r="NB49" s="55"/>
      <c r="NC49" s="55"/>
      <c r="ND49" s="55"/>
      <c r="NE49" s="55"/>
      <c r="NF49" s="55"/>
      <c r="NG49" s="55"/>
      <c r="NH49" s="55"/>
      <c r="NI49" s="55"/>
      <c r="NJ49" s="55"/>
      <c r="NK49" s="55"/>
      <c r="NL49" s="55"/>
      <c r="NM49" s="55"/>
      <c r="NN49" s="55"/>
      <c r="NO49" s="55"/>
      <c r="NP49" s="55"/>
      <c r="NQ49" s="55"/>
      <c r="NR49" s="55"/>
      <c r="NS49" s="55"/>
      <c r="NT49" s="55"/>
      <c r="NU49" s="55"/>
      <c r="NV49" s="55"/>
      <c r="NW49" s="55"/>
      <c r="NX49" s="55"/>
      <c r="NY49" s="55"/>
      <c r="NZ49" s="55"/>
      <c r="OA49" s="55"/>
      <c r="OB49" s="55"/>
      <c r="OC49" s="55"/>
      <c r="OD49" s="55"/>
      <c r="OE49" s="55"/>
      <c r="OF49" s="55"/>
      <c r="OG49" s="55"/>
      <c r="OH49" s="55"/>
      <c r="OI49" s="55"/>
      <c r="OJ49" s="55"/>
      <c r="OK49" s="55"/>
      <c r="OL49" s="55"/>
      <c r="OM49" s="55"/>
      <c r="ON49" s="55"/>
      <c r="OO49" s="55"/>
      <c r="OP49" s="55"/>
      <c r="OQ49" s="55"/>
      <c r="OR49" s="55"/>
      <c r="OS49" s="55"/>
      <c r="OT49" s="55"/>
      <c r="OU49" s="55"/>
      <c r="OV49" s="55"/>
      <c r="OW49" s="55"/>
      <c r="OX49" s="55"/>
      <c r="OY49" s="55"/>
      <c r="OZ49" s="55"/>
      <c r="PA49" s="55"/>
      <c r="PB49" s="55"/>
      <c r="PC49" s="55"/>
      <c r="PD49" s="55"/>
      <c r="PE49" s="55"/>
      <c r="PF49" s="55"/>
      <c r="PG49" s="55"/>
      <c r="PH49" s="55"/>
      <c r="PI49" s="55"/>
      <c r="PJ49" s="55"/>
      <c r="PK49" s="55"/>
      <c r="PL49" s="55"/>
      <c r="PM49" s="55"/>
      <c r="PN49" s="55"/>
      <c r="PO49" s="55"/>
      <c r="PP49" s="55"/>
      <c r="PQ49" s="55"/>
      <c r="PR49" s="55"/>
      <c r="PS49" s="55"/>
      <c r="PT49" s="55"/>
      <c r="PU49" s="55"/>
      <c r="PV49" s="55"/>
      <c r="PW49" s="55"/>
      <c r="PX49" s="55"/>
      <c r="PY49" s="55"/>
      <c r="PZ49" s="55"/>
      <c r="QA49" s="55"/>
      <c r="QB49" s="55"/>
      <c r="QC49" s="55"/>
      <c r="QD49" s="55"/>
      <c r="QE49" s="55"/>
      <c r="QF49" s="55"/>
      <c r="QG49" s="55"/>
      <c r="QH49" s="55"/>
      <c r="QI49" s="55"/>
      <c r="QJ49" s="55"/>
      <c r="QK49" s="55"/>
      <c r="QL49" s="55"/>
      <c r="QM49" s="55"/>
      <c r="QN49" s="55"/>
      <c r="QO49" s="55"/>
      <c r="QP49" s="55"/>
      <c r="QQ49" s="55"/>
      <c r="QR49" s="55"/>
      <c r="QS49" s="55"/>
      <c r="QT49" s="55"/>
      <c r="QU49" s="55"/>
      <c r="QV49" s="55"/>
      <c r="QW49" s="55"/>
      <c r="QX49" s="55"/>
      <c r="QY49" s="55"/>
      <c r="QZ49" s="55"/>
      <c r="RA49" s="55"/>
      <c r="RB49" s="55"/>
      <c r="RC49" s="55"/>
      <c r="RD49" s="55"/>
      <c r="RE49" s="55"/>
      <c r="RF49" s="55"/>
      <c r="RG49" s="55"/>
      <c r="RH49" s="55"/>
      <c r="RI49" s="55"/>
      <c r="RJ49" s="55"/>
      <c r="RK49" s="55"/>
      <c r="RL49" s="55"/>
      <c r="RM49" s="55"/>
      <c r="RN49" s="55"/>
      <c r="RO49" s="55"/>
      <c r="RP49" s="55"/>
      <c r="RQ49" s="55"/>
      <c r="RR49" s="55"/>
      <c r="RS49" s="55"/>
      <c r="RT49" s="55"/>
      <c r="RU49" s="55"/>
      <c r="RV49" s="55"/>
      <c r="RW49" s="55"/>
      <c r="RX49" s="55"/>
      <c r="RY49" s="55"/>
      <c r="RZ49" s="55"/>
      <c r="SA49" s="55"/>
      <c r="SB49" s="55"/>
      <c r="SC49" s="55"/>
      <c r="SD49" s="55"/>
      <c r="SE49" s="55"/>
      <c r="SF49" s="55"/>
      <c r="SG49" s="55"/>
      <c r="SH49" s="55"/>
      <c r="SI49" s="55"/>
      <c r="SJ49" s="55"/>
      <c r="SK49" s="55"/>
      <c r="SL49" s="55"/>
      <c r="SM49" s="55"/>
      <c r="SN49" s="55"/>
      <c r="SO49" s="55"/>
      <c r="SP49" s="55"/>
      <c r="SQ49" s="55"/>
      <c r="SR49" s="55"/>
      <c r="SS49" s="55"/>
      <c r="ST49" s="55"/>
      <c r="SU49" s="55"/>
      <c r="SV49" s="55"/>
      <c r="SW49" s="55"/>
      <c r="SX49" s="55"/>
      <c r="SY49" s="55"/>
      <c r="SZ49" s="55"/>
      <c r="TA49" s="55"/>
      <c r="TB49" s="55"/>
      <c r="TC49" s="55"/>
      <c r="TD49" s="55"/>
      <c r="TE49" s="55"/>
      <c r="TF49" s="55"/>
      <c r="TG49" s="55"/>
      <c r="TH49" s="55"/>
      <c r="TI49" s="55"/>
      <c r="TJ49" s="55"/>
      <c r="TK49" s="55"/>
      <c r="TL49" s="55"/>
      <c r="TM49" s="55"/>
      <c r="TN49" s="55"/>
      <c r="TO49" s="55"/>
      <c r="TP49" s="55"/>
      <c r="TQ49" s="55"/>
      <c r="TR49" s="55"/>
      <c r="TS49" s="55"/>
      <c r="TT49" s="55"/>
      <c r="TU49" s="55"/>
      <c r="TV49" s="55"/>
      <c r="TW49" s="55"/>
      <c r="TX49" s="55"/>
      <c r="TY49" s="55"/>
      <c r="TZ49" s="55"/>
      <c r="UA49" s="55"/>
      <c r="UB49" s="55"/>
      <c r="UC49" s="55"/>
      <c r="UD49" s="55"/>
      <c r="UE49" s="55"/>
      <c r="UF49" s="55"/>
      <c r="UG49" s="55"/>
      <c r="UH49" s="55"/>
      <c r="UI49" s="55"/>
      <c r="UJ49" s="55"/>
      <c r="UK49" s="55"/>
      <c r="UL49" s="55"/>
      <c r="UM49" s="55"/>
      <c r="UN49" s="55"/>
      <c r="UO49" s="55"/>
      <c r="UP49" s="55"/>
      <c r="UQ49" s="55"/>
      <c r="UR49" s="55"/>
      <c r="US49" s="55"/>
      <c r="UT49" s="55"/>
      <c r="UU49" s="55"/>
      <c r="UV49" s="55"/>
      <c r="UW49" s="55"/>
      <c r="UX49" s="55"/>
      <c r="UY49" s="55"/>
      <c r="UZ49" s="55"/>
      <c r="VA49" s="55"/>
      <c r="VB49" s="55"/>
      <c r="VC49" s="55"/>
      <c r="VD49" s="55"/>
      <c r="VE49" s="55"/>
      <c r="VF49" s="55"/>
      <c r="VG49" s="55"/>
      <c r="VH49" s="55"/>
      <c r="VI49" s="55"/>
      <c r="VJ49" s="55"/>
      <c r="VK49" s="55"/>
      <c r="VL49" s="55"/>
      <c r="VM49" s="55"/>
      <c r="VN49" s="55"/>
      <c r="VO49" s="55"/>
      <c r="VP49" s="55"/>
      <c r="VQ49" s="55"/>
      <c r="VR49" s="55"/>
      <c r="VS49" s="55"/>
      <c r="VT49" s="55"/>
      <c r="VU49" s="55"/>
      <c r="VV49" s="55"/>
      <c r="VW49" s="55"/>
      <c r="VX49" s="55"/>
      <c r="VY49" s="55"/>
      <c r="VZ49" s="55"/>
      <c r="WA49" s="55"/>
      <c r="WB49" s="55"/>
      <c r="WC49" s="55"/>
      <c r="WD49" s="55"/>
      <c r="WE49" s="55"/>
      <c r="WF49" s="55"/>
      <c r="WG49" s="55"/>
      <c r="WH49" s="55"/>
      <c r="WI49" s="55"/>
      <c r="WJ49" s="55"/>
      <c r="WK49" s="55"/>
      <c r="WL49" s="55"/>
      <c r="WM49" s="55"/>
      <c r="WN49" s="55"/>
      <c r="WO49" s="55"/>
      <c r="WP49" s="55"/>
      <c r="WQ49" s="55"/>
      <c r="WR49" s="55"/>
      <c r="WS49" s="55"/>
      <c r="WT49" s="55"/>
      <c r="WU49" s="55"/>
      <c r="WV49" s="55"/>
      <c r="WW49" s="55"/>
      <c r="WX49" s="55"/>
      <c r="WY49" s="55"/>
      <c r="WZ49" s="55"/>
      <c r="XA49" s="55"/>
      <c r="XB49" s="55"/>
      <c r="XC49" s="55"/>
      <c r="XD49" s="55"/>
      <c r="XE49" s="55"/>
      <c r="XF49" s="55"/>
      <c r="XG49" s="55"/>
      <c r="XH49" s="55"/>
      <c r="XI49" s="55"/>
      <c r="XJ49" s="55"/>
      <c r="XK49" s="55"/>
      <c r="XL49" s="55"/>
      <c r="XM49" s="55"/>
      <c r="XN49" s="55"/>
      <c r="XO49" s="55"/>
      <c r="XP49" s="55"/>
      <c r="XQ49" s="55"/>
      <c r="XR49" s="55"/>
      <c r="XS49" s="55"/>
      <c r="XT49" s="55"/>
      <c r="XU49" s="55"/>
      <c r="XV49" s="55"/>
      <c r="XW49" s="55"/>
      <c r="XX49" s="55"/>
      <c r="XY49" s="55"/>
      <c r="XZ49" s="55"/>
      <c r="YA49" s="55"/>
      <c r="YB49" s="55"/>
      <c r="YC49" s="55"/>
      <c r="YD49" s="55"/>
      <c r="YE49" s="55"/>
      <c r="YF49" s="55"/>
      <c r="YG49" s="55"/>
      <c r="YH49" s="55"/>
      <c r="YI49" s="55"/>
      <c r="YJ49" s="55"/>
      <c r="YK49" s="55"/>
      <c r="YL49" s="55"/>
      <c r="YM49" s="55"/>
      <c r="YN49" s="55"/>
      <c r="YO49" s="55"/>
      <c r="YP49" s="55"/>
      <c r="YQ49" s="55"/>
      <c r="YR49" s="55"/>
      <c r="YS49" s="55"/>
      <c r="YT49" s="55"/>
      <c r="YU49" s="55"/>
      <c r="YV49" s="55"/>
      <c r="YW49" s="55"/>
      <c r="YX49" s="55"/>
      <c r="YY49" s="55"/>
      <c r="YZ49" s="55"/>
      <c r="ZA49" s="55"/>
      <c r="ZB49" s="55"/>
      <c r="ZC49" s="55"/>
      <c r="ZD49" s="55"/>
      <c r="ZE49" s="55"/>
      <c r="ZF49" s="55"/>
      <c r="ZG49" s="55"/>
      <c r="ZH49" s="55"/>
      <c r="ZI49" s="55"/>
      <c r="ZJ49" s="55"/>
      <c r="ZK49" s="55"/>
      <c r="ZL49" s="55"/>
      <c r="ZM49" s="55"/>
      <c r="ZN49" s="55"/>
      <c r="ZO49" s="55"/>
      <c r="ZP49" s="55"/>
      <c r="ZQ49" s="55"/>
      <c r="ZR49" s="55"/>
      <c r="ZS49" s="55"/>
      <c r="ZT49" s="55"/>
      <c r="ZU49" s="55"/>
      <c r="ZV49" s="55"/>
      <c r="ZW49" s="55"/>
      <c r="ZX49" s="55"/>
      <c r="ZY49" s="55"/>
      <c r="ZZ49" s="55"/>
      <c r="AAA49" s="55"/>
      <c r="AAB49" s="55"/>
      <c r="AAC49" s="55"/>
      <c r="AAD49" s="55"/>
      <c r="AAE49" s="55"/>
      <c r="AAF49" s="55"/>
      <c r="AAG49" s="55"/>
      <c r="AAH49" s="55"/>
      <c r="AAI49" s="55"/>
      <c r="AAJ49" s="55"/>
      <c r="AAK49" s="55"/>
      <c r="AAL49" s="55"/>
      <c r="AAM49" s="55"/>
      <c r="AAN49" s="55"/>
      <c r="AAO49" s="55"/>
      <c r="AAP49" s="55"/>
      <c r="AAQ49" s="55"/>
      <c r="AAR49" s="55"/>
      <c r="AAS49" s="55"/>
      <c r="AAT49" s="55"/>
      <c r="AAU49" s="55"/>
      <c r="AAV49" s="55"/>
      <c r="AAW49" s="55"/>
      <c r="AAX49" s="55"/>
      <c r="AAY49" s="55"/>
      <c r="AAZ49" s="55"/>
      <c r="ABA49" s="55"/>
      <c r="ABB49" s="55"/>
      <c r="ABC49" s="55"/>
      <c r="ABD49" s="55"/>
      <c r="ABE49" s="55"/>
      <c r="ABF49" s="55"/>
      <c r="ABG49" s="55"/>
      <c r="ABH49" s="55"/>
      <c r="ABI49" s="55"/>
      <c r="ABJ49" s="55"/>
      <c r="ABK49" s="55"/>
      <c r="ABL49" s="55"/>
      <c r="ABM49" s="55"/>
      <c r="ABN49" s="55"/>
      <c r="ABO49" s="55"/>
      <c r="ABP49" s="55"/>
      <c r="ABQ49" s="55"/>
      <c r="ABR49" s="55"/>
      <c r="ABS49" s="55"/>
      <c r="ABT49" s="55"/>
      <c r="ABU49" s="55"/>
      <c r="ABV49" s="55"/>
      <c r="ABW49" s="55"/>
      <c r="ABX49" s="55"/>
      <c r="ABY49" s="55"/>
      <c r="ABZ49" s="55"/>
      <c r="ACA49" s="55"/>
      <c r="ACB49" s="55"/>
      <c r="ACC49" s="55"/>
      <c r="ACD49" s="55"/>
      <c r="ACE49" s="55"/>
      <c r="ACF49" s="55"/>
      <c r="ACG49" s="55"/>
      <c r="ACH49" s="55"/>
      <c r="ACI49" s="55"/>
      <c r="ACJ49" s="55"/>
      <c r="ACK49" s="55"/>
      <c r="ACL49" s="55"/>
      <c r="ACM49" s="55"/>
      <c r="ACN49" s="55"/>
      <c r="ACO49" s="55"/>
      <c r="ACP49" s="55"/>
      <c r="ACQ49" s="55"/>
      <c r="ACR49" s="55"/>
      <c r="ACS49" s="55"/>
      <c r="ACT49" s="55"/>
      <c r="ACU49" s="55"/>
      <c r="ACV49" s="55"/>
      <c r="ACW49" s="55"/>
      <c r="ACX49" s="55"/>
      <c r="ACY49" s="55"/>
      <c r="ACZ49" s="55"/>
      <c r="ADA49" s="55"/>
      <c r="ADB49" s="55"/>
      <c r="ADC49" s="55"/>
      <c r="ADD49" s="55"/>
      <c r="ADE49" s="55"/>
      <c r="ADF49" s="55"/>
      <c r="ADG49" s="55"/>
      <c r="ADH49" s="55"/>
      <c r="ADI49" s="55"/>
      <c r="ADJ49" s="55"/>
      <c r="ADK49" s="55"/>
      <c r="ADL49" s="55"/>
      <c r="ADM49" s="55"/>
      <c r="ADN49" s="55"/>
      <c r="ADO49" s="55"/>
      <c r="ADP49" s="55"/>
      <c r="ADQ49" s="55"/>
      <c r="ADR49" s="55"/>
      <c r="ADS49" s="55"/>
      <c r="ADT49" s="55"/>
      <c r="ADU49" s="55"/>
      <c r="ADV49" s="55"/>
      <c r="ADW49" s="55"/>
      <c r="ADX49" s="55"/>
      <c r="ADY49" s="55"/>
      <c r="ADZ49" s="55"/>
      <c r="AEA49" s="55"/>
      <c r="AEB49" s="55"/>
      <c r="AEC49" s="55"/>
      <c r="AED49" s="55"/>
      <c r="AEE49" s="55"/>
      <c r="AEF49" s="55"/>
      <c r="AEG49" s="55"/>
      <c r="AEH49" s="55"/>
      <c r="AEI49" s="55"/>
      <c r="AEJ49" s="55"/>
      <c r="AEK49" s="55"/>
      <c r="AEL49" s="55"/>
      <c r="AEM49" s="55"/>
      <c r="AEN49" s="55"/>
      <c r="AEO49" s="55"/>
      <c r="AEP49" s="55"/>
      <c r="AEQ49" s="55"/>
      <c r="AER49" s="55"/>
      <c r="AES49" s="55"/>
      <c r="AET49" s="55"/>
      <c r="AEU49" s="55"/>
      <c r="AEV49" s="55"/>
      <c r="AEW49" s="55"/>
      <c r="AEX49" s="55"/>
      <c r="AEY49" s="55"/>
      <c r="AEZ49" s="55"/>
      <c r="AFA49" s="55"/>
      <c r="AFB49" s="55"/>
      <c r="AFC49" s="55"/>
      <c r="AFD49" s="55"/>
      <c r="AFE49" s="55"/>
      <c r="AFF49" s="55"/>
      <c r="AFG49" s="55"/>
      <c r="AFH49" s="55"/>
      <c r="AFI49" s="55"/>
      <c r="AFJ49" s="55"/>
      <c r="AFK49" s="55"/>
      <c r="AFL49" s="55"/>
      <c r="AFM49" s="55"/>
      <c r="AFN49" s="55"/>
      <c r="AFO49" s="55"/>
      <c r="AFP49" s="55"/>
      <c r="AFQ49" s="55"/>
      <c r="AFR49" s="55"/>
      <c r="AFS49" s="55"/>
      <c r="AFT49" s="55"/>
      <c r="AFU49" s="55"/>
      <c r="AFV49" s="55"/>
      <c r="AFW49" s="55"/>
      <c r="AFX49" s="55"/>
      <c r="AFY49" s="55"/>
      <c r="AFZ49" s="55"/>
      <c r="AGA49" s="55"/>
      <c r="AGB49" s="55"/>
      <c r="AGC49" s="55"/>
      <c r="AGD49" s="55"/>
      <c r="AGE49" s="55"/>
      <c r="AGF49" s="55"/>
      <c r="AGG49" s="55"/>
      <c r="AGH49" s="55"/>
      <c r="AGI49" s="55"/>
      <c r="AGJ49" s="55"/>
      <c r="AGK49" s="55"/>
      <c r="AGL49" s="55"/>
      <c r="AGM49" s="55"/>
      <c r="AGN49" s="55"/>
      <c r="AGO49" s="55"/>
      <c r="AGP49" s="55"/>
      <c r="AGQ49" s="55"/>
      <c r="AGR49" s="55"/>
      <c r="AGS49" s="55"/>
      <c r="AGT49" s="55"/>
      <c r="AGU49" s="55"/>
      <c r="AGV49" s="55"/>
      <c r="AGW49" s="55"/>
      <c r="AGX49" s="55"/>
      <c r="AGY49" s="55"/>
      <c r="AGZ49" s="55"/>
      <c r="AHA49" s="55"/>
      <c r="AHB49" s="55"/>
      <c r="AHC49" s="55"/>
      <c r="AHD49" s="55"/>
      <c r="AHE49" s="55"/>
      <c r="AHF49" s="55"/>
      <c r="AHG49" s="55"/>
      <c r="AHH49" s="55"/>
      <c r="AHI49" s="55"/>
      <c r="AHJ49" s="55"/>
      <c r="AHK49" s="55"/>
      <c r="AHL49" s="55"/>
      <c r="AHM49" s="55"/>
      <c r="AHN49" s="55"/>
      <c r="AHO49" s="55"/>
      <c r="AHP49" s="55"/>
      <c r="AHQ49" s="55"/>
      <c r="AHR49" s="55"/>
      <c r="AHS49" s="55"/>
      <c r="AHT49" s="55"/>
      <c r="AHU49" s="55"/>
      <c r="AHV49" s="55"/>
      <c r="AHW49" s="55"/>
      <c r="AHX49" s="55"/>
      <c r="AHY49" s="55"/>
      <c r="AHZ49" s="55"/>
      <c r="AIA49" s="55"/>
      <c r="AIB49" s="55"/>
      <c r="AIC49" s="55"/>
      <c r="AID49" s="55"/>
      <c r="AIE49" s="55"/>
      <c r="AIF49" s="55"/>
      <c r="AIG49" s="55"/>
      <c r="AIH49" s="55"/>
      <c r="AII49" s="55"/>
      <c r="AIJ49" s="55"/>
      <c r="AIK49" s="55"/>
      <c r="AIL49" s="55"/>
      <c r="AIM49" s="55"/>
      <c r="AIN49" s="55"/>
      <c r="AIO49" s="55"/>
      <c r="AIP49" s="55"/>
      <c r="AIQ49" s="55"/>
      <c r="AIR49" s="55"/>
      <c r="AIS49" s="55"/>
      <c r="AIT49" s="55"/>
      <c r="AIU49" s="55"/>
      <c r="AIV49" s="55"/>
      <c r="AIW49" s="55"/>
      <c r="AIX49" s="55"/>
      <c r="AIY49" s="55"/>
      <c r="AIZ49" s="55"/>
      <c r="AJA49" s="55"/>
      <c r="AJB49" s="55"/>
      <c r="AJC49" s="55"/>
      <c r="AJD49" s="55"/>
      <c r="AJE49" s="55"/>
      <c r="AJF49" s="55"/>
      <c r="AJG49" s="55"/>
      <c r="AJH49" s="55"/>
      <c r="AJI49" s="55"/>
      <c r="AJJ49" s="55"/>
      <c r="AJK49" s="55"/>
      <c r="AJL49" s="55"/>
      <c r="AJM49" s="55"/>
      <c r="AJN49" s="55"/>
      <c r="AJO49" s="55"/>
      <c r="AJP49" s="55"/>
      <c r="AJQ49" s="55"/>
      <c r="AJR49" s="55"/>
      <c r="AJS49" s="55"/>
      <c r="AJT49" s="55"/>
      <c r="AJU49" s="55"/>
      <c r="AJV49" s="55"/>
      <c r="AJW49" s="55"/>
      <c r="AJX49" s="55"/>
      <c r="AJY49" s="55"/>
      <c r="AJZ49" s="55"/>
      <c r="AKA49" s="55"/>
      <c r="AKB49" s="55"/>
      <c r="AKC49" s="55"/>
      <c r="AKD49" s="55"/>
      <c r="AKE49" s="55"/>
      <c r="AKF49" s="55"/>
      <c r="AKG49" s="55"/>
      <c r="AKH49" s="55"/>
      <c r="AKI49" s="55"/>
      <c r="AKJ49" s="55"/>
      <c r="AKK49" s="55"/>
      <c r="AKL49" s="55"/>
      <c r="AKM49" s="55"/>
      <c r="AKN49" s="55"/>
      <c r="AKO49" s="55"/>
      <c r="AKP49" s="55"/>
      <c r="AKQ49" s="55"/>
      <c r="AKR49" s="55"/>
      <c r="AKS49" s="55"/>
      <c r="AKT49" s="55"/>
      <c r="AKU49" s="55"/>
      <c r="AKV49" s="55"/>
      <c r="AKW49" s="55"/>
      <c r="AKX49" s="55"/>
      <c r="AKY49" s="55"/>
      <c r="AKZ49" s="55"/>
      <c r="ALA49" s="55"/>
      <c r="ALB49" s="55"/>
      <c r="ALC49" s="55"/>
      <c r="ALD49" s="55"/>
      <c r="ALE49" s="55"/>
      <c r="ALF49" s="55"/>
      <c r="ALG49" s="55"/>
      <c r="ALH49" s="55"/>
      <c r="ALI49" s="55"/>
      <c r="ALJ49" s="55"/>
      <c r="ALK49" s="55"/>
      <c r="ALL49" s="55"/>
      <c r="ALM49" s="55"/>
      <c r="ALN49" s="55"/>
      <c r="ALO49" s="55"/>
      <c r="ALP49" s="55"/>
      <c r="ALQ49" s="55"/>
      <c r="ALR49" s="55"/>
      <c r="ALS49" s="55"/>
      <c r="ALT49" s="55"/>
      <c r="ALU49" s="55"/>
      <c r="ALV49" s="55"/>
      <c r="ALW49" s="55"/>
      <c r="ALX49" s="55"/>
      <c r="ALY49" s="55"/>
      <c r="ALZ49" s="55"/>
      <c r="AMA49" s="55"/>
      <c r="AMB49" s="55"/>
      <c r="AMC49" s="55"/>
      <c r="AMD49" s="55"/>
      <c r="AME49" s="55"/>
      <c r="AMF49" s="55"/>
      <c r="AMG49" s="55"/>
      <c r="AMH49" s="55"/>
      <c r="AMI49" s="55"/>
    </row>
    <row r="50" spans="1:1023" s="63" customFormat="1" ht="31.5" x14ac:dyDescent="0.2">
      <c r="A50" s="217" t="s">
        <v>399</v>
      </c>
      <c r="B50" s="217" t="s">
        <v>414</v>
      </c>
      <c r="C50" s="216" t="s">
        <v>413</v>
      </c>
      <c r="D50" s="217" t="s">
        <v>93</v>
      </c>
      <c r="E50" s="232">
        <v>35.299999999999997</v>
      </c>
      <c r="F50" s="216"/>
      <c r="G50" s="336" t="s">
        <v>640</v>
      </c>
    </row>
    <row r="51" spans="1:1023" s="218" customFormat="1" ht="141.75" customHeight="1" x14ac:dyDescent="0.2">
      <c r="A51" s="217" t="s">
        <v>575</v>
      </c>
      <c r="B51" s="217" t="s">
        <v>574</v>
      </c>
      <c r="C51" s="216" t="s">
        <v>398</v>
      </c>
      <c r="D51" s="217" t="s">
        <v>42</v>
      </c>
      <c r="E51" s="232">
        <v>20.69</v>
      </c>
      <c r="F51" s="422"/>
      <c r="G51" s="423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5"/>
      <c r="HJ51" s="55"/>
      <c r="HK51" s="55"/>
      <c r="HL51" s="55"/>
      <c r="HM51" s="55"/>
      <c r="HN51" s="55"/>
      <c r="HO51" s="55"/>
      <c r="HP51" s="55"/>
      <c r="HQ51" s="55"/>
      <c r="HR51" s="55"/>
      <c r="HS51" s="55"/>
      <c r="HT51" s="55"/>
      <c r="HU51" s="55"/>
      <c r="HV51" s="55"/>
      <c r="HW51" s="55"/>
      <c r="HX51" s="55"/>
      <c r="HY51" s="55"/>
      <c r="HZ51" s="55"/>
      <c r="IA51" s="55"/>
      <c r="IB51" s="55"/>
      <c r="IC51" s="55"/>
      <c r="ID51" s="55"/>
      <c r="IE51" s="55"/>
      <c r="IF51" s="55"/>
      <c r="IG51" s="55"/>
      <c r="IH51" s="55"/>
      <c r="II51" s="55"/>
      <c r="IJ51" s="55"/>
      <c r="IK51" s="55"/>
      <c r="IL51" s="55"/>
      <c r="IM51" s="55"/>
      <c r="IN51" s="55"/>
      <c r="IO51" s="55"/>
      <c r="IP51" s="55"/>
      <c r="IQ51" s="55"/>
      <c r="IR51" s="55"/>
      <c r="IS51" s="55"/>
      <c r="IT51" s="55"/>
      <c r="IU51" s="55"/>
      <c r="IV51" s="55"/>
      <c r="IW51" s="55"/>
      <c r="IX51" s="55"/>
      <c r="IY51" s="55"/>
      <c r="IZ51" s="55"/>
      <c r="JA51" s="55"/>
      <c r="JB51" s="55"/>
      <c r="JC51" s="55"/>
      <c r="JD51" s="55"/>
      <c r="JE51" s="55"/>
      <c r="JF51" s="55"/>
      <c r="JG51" s="55"/>
      <c r="JH51" s="55"/>
      <c r="JI51" s="55"/>
      <c r="JJ51" s="55"/>
      <c r="JK51" s="55"/>
      <c r="JL51" s="55"/>
      <c r="JM51" s="55"/>
      <c r="JN51" s="55"/>
      <c r="JO51" s="55"/>
      <c r="JP51" s="55"/>
      <c r="JQ51" s="55"/>
      <c r="JR51" s="55"/>
      <c r="JS51" s="55"/>
      <c r="JT51" s="55"/>
      <c r="JU51" s="55"/>
      <c r="JV51" s="55"/>
      <c r="JW51" s="55"/>
      <c r="JX51" s="55"/>
      <c r="JY51" s="55"/>
      <c r="JZ51" s="55"/>
      <c r="KA51" s="55"/>
      <c r="KB51" s="55"/>
      <c r="KC51" s="55"/>
      <c r="KD51" s="55"/>
      <c r="KE51" s="55"/>
      <c r="KF51" s="55"/>
      <c r="KG51" s="55"/>
      <c r="KH51" s="55"/>
      <c r="KI51" s="55"/>
      <c r="KJ51" s="55"/>
      <c r="KK51" s="55"/>
      <c r="KL51" s="55"/>
      <c r="KM51" s="55"/>
      <c r="KN51" s="55"/>
      <c r="KO51" s="55"/>
      <c r="KP51" s="55"/>
      <c r="KQ51" s="55"/>
      <c r="KR51" s="55"/>
      <c r="KS51" s="55"/>
      <c r="KT51" s="55"/>
      <c r="KU51" s="55"/>
      <c r="KV51" s="55"/>
      <c r="KW51" s="55"/>
      <c r="KX51" s="55"/>
      <c r="KY51" s="55"/>
      <c r="KZ51" s="55"/>
      <c r="LA51" s="55"/>
      <c r="LB51" s="55"/>
      <c r="LC51" s="55"/>
      <c r="LD51" s="55"/>
      <c r="LE51" s="55"/>
      <c r="LF51" s="55"/>
      <c r="LG51" s="55"/>
      <c r="LH51" s="55"/>
      <c r="LI51" s="55"/>
      <c r="LJ51" s="55"/>
      <c r="LK51" s="55"/>
      <c r="LL51" s="55"/>
      <c r="LM51" s="55"/>
      <c r="LN51" s="55"/>
      <c r="LO51" s="55"/>
      <c r="LP51" s="55"/>
      <c r="LQ51" s="55"/>
      <c r="LR51" s="55"/>
      <c r="LS51" s="55"/>
      <c r="LT51" s="55"/>
      <c r="LU51" s="55"/>
      <c r="LV51" s="55"/>
      <c r="LW51" s="55"/>
      <c r="LX51" s="55"/>
      <c r="LY51" s="55"/>
      <c r="LZ51" s="55"/>
      <c r="MA51" s="55"/>
      <c r="MB51" s="55"/>
      <c r="MC51" s="55"/>
      <c r="MD51" s="55"/>
      <c r="ME51" s="55"/>
      <c r="MF51" s="55"/>
      <c r="MG51" s="55"/>
      <c r="MH51" s="55"/>
      <c r="MI51" s="55"/>
      <c r="MJ51" s="55"/>
      <c r="MK51" s="55"/>
      <c r="ML51" s="55"/>
      <c r="MM51" s="55"/>
      <c r="MN51" s="55"/>
      <c r="MO51" s="55"/>
      <c r="MP51" s="55"/>
      <c r="MQ51" s="55"/>
      <c r="MR51" s="55"/>
      <c r="MS51" s="55"/>
      <c r="MT51" s="55"/>
      <c r="MU51" s="55"/>
      <c r="MV51" s="55"/>
      <c r="MW51" s="55"/>
      <c r="MX51" s="55"/>
      <c r="MY51" s="55"/>
      <c r="MZ51" s="55"/>
      <c r="NA51" s="55"/>
      <c r="NB51" s="55"/>
      <c r="NC51" s="55"/>
      <c r="ND51" s="55"/>
      <c r="NE51" s="55"/>
      <c r="NF51" s="55"/>
      <c r="NG51" s="55"/>
      <c r="NH51" s="55"/>
      <c r="NI51" s="55"/>
      <c r="NJ51" s="55"/>
      <c r="NK51" s="55"/>
      <c r="NL51" s="55"/>
      <c r="NM51" s="55"/>
      <c r="NN51" s="55"/>
      <c r="NO51" s="55"/>
      <c r="NP51" s="55"/>
      <c r="NQ51" s="55"/>
      <c r="NR51" s="55"/>
      <c r="NS51" s="55"/>
      <c r="NT51" s="55"/>
      <c r="NU51" s="55"/>
      <c r="NV51" s="55"/>
      <c r="NW51" s="55"/>
      <c r="NX51" s="55"/>
      <c r="NY51" s="55"/>
      <c r="NZ51" s="55"/>
      <c r="OA51" s="55"/>
      <c r="OB51" s="55"/>
      <c r="OC51" s="55"/>
      <c r="OD51" s="55"/>
      <c r="OE51" s="55"/>
      <c r="OF51" s="55"/>
      <c r="OG51" s="55"/>
      <c r="OH51" s="55"/>
      <c r="OI51" s="55"/>
      <c r="OJ51" s="55"/>
      <c r="OK51" s="55"/>
      <c r="OL51" s="55"/>
      <c r="OM51" s="55"/>
      <c r="ON51" s="55"/>
      <c r="OO51" s="55"/>
      <c r="OP51" s="55"/>
      <c r="OQ51" s="55"/>
      <c r="OR51" s="55"/>
      <c r="OS51" s="55"/>
      <c r="OT51" s="55"/>
      <c r="OU51" s="55"/>
      <c r="OV51" s="55"/>
      <c r="OW51" s="55"/>
      <c r="OX51" s="55"/>
      <c r="OY51" s="55"/>
      <c r="OZ51" s="55"/>
      <c r="PA51" s="55"/>
      <c r="PB51" s="55"/>
      <c r="PC51" s="55"/>
      <c r="PD51" s="55"/>
      <c r="PE51" s="55"/>
      <c r="PF51" s="55"/>
      <c r="PG51" s="55"/>
      <c r="PH51" s="55"/>
      <c r="PI51" s="55"/>
      <c r="PJ51" s="55"/>
      <c r="PK51" s="55"/>
      <c r="PL51" s="55"/>
      <c r="PM51" s="55"/>
      <c r="PN51" s="55"/>
      <c r="PO51" s="55"/>
      <c r="PP51" s="55"/>
      <c r="PQ51" s="55"/>
      <c r="PR51" s="55"/>
      <c r="PS51" s="55"/>
      <c r="PT51" s="55"/>
      <c r="PU51" s="55"/>
      <c r="PV51" s="55"/>
      <c r="PW51" s="55"/>
      <c r="PX51" s="55"/>
      <c r="PY51" s="55"/>
      <c r="PZ51" s="55"/>
      <c r="QA51" s="55"/>
      <c r="QB51" s="55"/>
      <c r="QC51" s="55"/>
      <c r="QD51" s="55"/>
      <c r="QE51" s="55"/>
      <c r="QF51" s="55"/>
      <c r="QG51" s="55"/>
      <c r="QH51" s="55"/>
      <c r="QI51" s="55"/>
      <c r="QJ51" s="55"/>
      <c r="QK51" s="55"/>
      <c r="QL51" s="55"/>
      <c r="QM51" s="55"/>
      <c r="QN51" s="55"/>
      <c r="QO51" s="55"/>
      <c r="QP51" s="55"/>
      <c r="QQ51" s="55"/>
      <c r="QR51" s="55"/>
      <c r="QS51" s="55"/>
      <c r="QT51" s="55"/>
      <c r="QU51" s="55"/>
      <c r="QV51" s="55"/>
      <c r="QW51" s="55"/>
      <c r="QX51" s="55"/>
      <c r="QY51" s="55"/>
      <c r="QZ51" s="55"/>
      <c r="RA51" s="55"/>
      <c r="RB51" s="55"/>
      <c r="RC51" s="55"/>
      <c r="RD51" s="55"/>
      <c r="RE51" s="55"/>
      <c r="RF51" s="55"/>
      <c r="RG51" s="55"/>
      <c r="RH51" s="55"/>
      <c r="RI51" s="55"/>
      <c r="RJ51" s="55"/>
      <c r="RK51" s="55"/>
      <c r="RL51" s="55"/>
      <c r="RM51" s="55"/>
      <c r="RN51" s="55"/>
      <c r="RO51" s="55"/>
      <c r="RP51" s="55"/>
      <c r="RQ51" s="55"/>
      <c r="RR51" s="55"/>
      <c r="RS51" s="55"/>
      <c r="RT51" s="55"/>
      <c r="RU51" s="55"/>
      <c r="RV51" s="55"/>
      <c r="RW51" s="55"/>
      <c r="RX51" s="55"/>
      <c r="RY51" s="55"/>
      <c r="RZ51" s="55"/>
      <c r="SA51" s="55"/>
      <c r="SB51" s="55"/>
      <c r="SC51" s="55"/>
      <c r="SD51" s="55"/>
      <c r="SE51" s="55"/>
      <c r="SF51" s="55"/>
      <c r="SG51" s="55"/>
      <c r="SH51" s="55"/>
      <c r="SI51" s="55"/>
      <c r="SJ51" s="55"/>
      <c r="SK51" s="55"/>
      <c r="SL51" s="55"/>
      <c r="SM51" s="55"/>
      <c r="SN51" s="55"/>
      <c r="SO51" s="55"/>
      <c r="SP51" s="55"/>
      <c r="SQ51" s="55"/>
      <c r="SR51" s="55"/>
      <c r="SS51" s="55"/>
      <c r="ST51" s="55"/>
      <c r="SU51" s="55"/>
      <c r="SV51" s="55"/>
      <c r="SW51" s="55"/>
      <c r="SX51" s="55"/>
      <c r="SY51" s="55"/>
      <c r="SZ51" s="55"/>
      <c r="TA51" s="55"/>
      <c r="TB51" s="55"/>
      <c r="TC51" s="55"/>
      <c r="TD51" s="55"/>
      <c r="TE51" s="55"/>
      <c r="TF51" s="55"/>
      <c r="TG51" s="55"/>
      <c r="TH51" s="55"/>
      <c r="TI51" s="55"/>
      <c r="TJ51" s="55"/>
      <c r="TK51" s="55"/>
      <c r="TL51" s="55"/>
      <c r="TM51" s="55"/>
      <c r="TN51" s="55"/>
      <c r="TO51" s="55"/>
      <c r="TP51" s="55"/>
      <c r="TQ51" s="55"/>
      <c r="TR51" s="55"/>
      <c r="TS51" s="55"/>
      <c r="TT51" s="55"/>
      <c r="TU51" s="55"/>
      <c r="TV51" s="55"/>
      <c r="TW51" s="55"/>
      <c r="TX51" s="55"/>
      <c r="TY51" s="55"/>
      <c r="TZ51" s="55"/>
      <c r="UA51" s="55"/>
      <c r="UB51" s="55"/>
      <c r="UC51" s="55"/>
      <c r="UD51" s="55"/>
      <c r="UE51" s="55"/>
      <c r="UF51" s="55"/>
      <c r="UG51" s="55"/>
      <c r="UH51" s="55"/>
      <c r="UI51" s="55"/>
      <c r="UJ51" s="55"/>
      <c r="UK51" s="55"/>
      <c r="UL51" s="55"/>
      <c r="UM51" s="55"/>
      <c r="UN51" s="55"/>
      <c r="UO51" s="55"/>
      <c r="UP51" s="55"/>
      <c r="UQ51" s="55"/>
      <c r="UR51" s="55"/>
      <c r="US51" s="55"/>
      <c r="UT51" s="55"/>
      <c r="UU51" s="55"/>
      <c r="UV51" s="55"/>
      <c r="UW51" s="55"/>
      <c r="UX51" s="55"/>
      <c r="UY51" s="55"/>
      <c r="UZ51" s="55"/>
      <c r="VA51" s="55"/>
      <c r="VB51" s="55"/>
      <c r="VC51" s="55"/>
      <c r="VD51" s="55"/>
      <c r="VE51" s="55"/>
      <c r="VF51" s="55"/>
      <c r="VG51" s="55"/>
      <c r="VH51" s="55"/>
      <c r="VI51" s="55"/>
      <c r="VJ51" s="55"/>
      <c r="VK51" s="55"/>
      <c r="VL51" s="55"/>
      <c r="VM51" s="55"/>
      <c r="VN51" s="55"/>
      <c r="VO51" s="55"/>
      <c r="VP51" s="55"/>
      <c r="VQ51" s="55"/>
      <c r="VR51" s="55"/>
      <c r="VS51" s="55"/>
      <c r="VT51" s="55"/>
      <c r="VU51" s="55"/>
      <c r="VV51" s="55"/>
      <c r="VW51" s="55"/>
      <c r="VX51" s="55"/>
      <c r="VY51" s="55"/>
      <c r="VZ51" s="55"/>
      <c r="WA51" s="55"/>
      <c r="WB51" s="55"/>
      <c r="WC51" s="55"/>
      <c r="WD51" s="55"/>
      <c r="WE51" s="55"/>
      <c r="WF51" s="55"/>
      <c r="WG51" s="55"/>
      <c r="WH51" s="55"/>
      <c r="WI51" s="55"/>
      <c r="WJ51" s="55"/>
      <c r="WK51" s="55"/>
      <c r="WL51" s="55"/>
      <c r="WM51" s="55"/>
      <c r="WN51" s="55"/>
      <c r="WO51" s="55"/>
      <c r="WP51" s="55"/>
      <c r="WQ51" s="55"/>
      <c r="WR51" s="55"/>
      <c r="WS51" s="55"/>
      <c r="WT51" s="55"/>
      <c r="WU51" s="55"/>
      <c r="WV51" s="55"/>
      <c r="WW51" s="55"/>
      <c r="WX51" s="55"/>
      <c r="WY51" s="55"/>
      <c r="WZ51" s="55"/>
      <c r="XA51" s="55"/>
      <c r="XB51" s="55"/>
      <c r="XC51" s="55"/>
      <c r="XD51" s="55"/>
      <c r="XE51" s="55"/>
      <c r="XF51" s="55"/>
      <c r="XG51" s="55"/>
      <c r="XH51" s="55"/>
      <c r="XI51" s="55"/>
      <c r="XJ51" s="55"/>
      <c r="XK51" s="55"/>
      <c r="XL51" s="55"/>
      <c r="XM51" s="55"/>
      <c r="XN51" s="55"/>
      <c r="XO51" s="55"/>
      <c r="XP51" s="55"/>
      <c r="XQ51" s="55"/>
      <c r="XR51" s="55"/>
      <c r="XS51" s="55"/>
      <c r="XT51" s="55"/>
      <c r="XU51" s="55"/>
      <c r="XV51" s="55"/>
      <c r="XW51" s="55"/>
      <c r="XX51" s="55"/>
      <c r="XY51" s="55"/>
      <c r="XZ51" s="55"/>
      <c r="YA51" s="55"/>
      <c r="YB51" s="55"/>
      <c r="YC51" s="55"/>
      <c r="YD51" s="55"/>
      <c r="YE51" s="55"/>
      <c r="YF51" s="55"/>
      <c r="YG51" s="55"/>
      <c r="YH51" s="55"/>
      <c r="YI51" s="55"/>
      <c r="YJ51" s="55"/>
      <c r="YK51" s="55"/>
      <c r="YL51" s="55"/>
      <c r="YM51" s="55"/>
      <c r="YN51" s="55"/>
      <c r="YO51" s="55"/>
      <c r="YP51" s="55"/>
      <c r="YQ51" s="55"/>
      <c r="YR51" s="55"/>
      <c r="YS51" s="55"/>
      <c r="YT51" s="55"/>
      <c r="YU51" s="55"/>
      <c r="YV51" s="55"/>
      <c r="YW51" s="55"/>
      <c r="YX51" s="55"/>
      <c r="YY51" s="55"/>
      <c r="YZ51" s="55"/>
      <c r="ZA51" s="55"/>
      <c r="ZB51" s="55"/>
      <c r="ZC51" s="55"/>
      <c r="ZD51" s="55"/>
      <c r="ZE51" s="55"/>
      <c r="ZF51" s="55"/>
      <c r="ZG51" s="55"/>
      <c r="ZH51" s="55"/>
      <c r="ZI51" s="55"/>
      <c r="ZJ51" s="55"/>
      <c r="ZK51" s="55"/>
      <c r="ZL51" s="55"/>
      <c r="ZM51" s="55"/>
      <c r="ZN51" s="55"/>
      <c r="ZO51" s="55"/>
      <c r="ZP51" s="55"/>
      <c r="ZQ51" s="55"/>
      <c r="ZR51" s="55"/>
      <c r="ZS51" s="55"/>
      <c r="ZT51" s="55"/>
      <c r="ZU51" s="55"/>
      <c r="ZV51" s="55"/>
      <c r="ZW51" s="55"/>
      <c r="ZX51" s="55"/>
      <c r="ZY51" s="55"/>
      <c r="ZZ51" s="55"/>
      <c r="AAA51" s="55"/>
      <c r="AAB51" s="55"/>
      <c r="AAC51" s="55"/>
      <c r="AAD51" s="55"/>
      <c r="AAE51" s="55"/>
      <c r="AAF51" s="55"/>
      <c r="AAG51" s="55"/>
      <c r="AAH51" s="55"/>
      <c r="AAI51" s="55"/>
      <c r="AAJ51" s="55"/>
      <c r="AAK51" s="55"/>
      <c r="AAL51" s="55"/>
      <c r="AAM51" s="55"/>
      <c r="AAN51" s="55"/>
      <c r="AAO51" s="55"/>
      <c r="AAP51" s="55"/>
      <c r="AAQ51" s="55"/>
      <c r="AAR51" s="55"/>
      <c r="AAS51" s="55"/>
      <c r="AAT51" s="55"/>
      <c r="AAU51" s="55"/>
      <c r="AAV51" s="55"/>
      <c r="AAW51" s="55"/>
      <c r="AAX51" s="55"/>
      <c r="AAY51" s="55"/>
      <c r="AAZ51" s="55"/>
      <c r="ABA51" s="55"/>
      <c r="ABB51" s="55"/>
      <c r="ABC51" s="55"/>
      <c r="ABD51" s="55"/>
      <c r="ABE51" s="55"/>
      <c r="ABF51" s="55"/>
      <c r="ABG51" s="55"/>
      <c r="ABH51" s="55"/>
      <c r="ABI51" s="55"/>
      <c r="ABJ51" s="55"/>
      <c r="ABK51" s="55"/>
      <c r="ABL51" s="55"/>
      <c r="ABM51" s="55"/>
      <c r="ABN51" s="55"/>
      <c r="ABO51" s="55"/>
      <c r="ABP51" s="55"/>
      <c r="ABQ51" s="55"/>
      <c r="ABR51" s="55"/>
      <c r="ABS51" s="55"/>
      <c r="ABT51" s="55"/>
      <c r="ABU51" s="55"/>
      <c r="ABV51" s="55"/>
      <c r="ABW51" s="55"/>
      <c r="ABX51" s="55"/>
      <c r="ABY51" s="55"/>
      <c r="ABZ51" s="55"/>
      <c r="ACA51" s="55"/>
      <c r="ACB51" s="55"/>
      <c r="ACC51" s="55"/>
      <c r="ACD51" s="55"/>
      <c r="ACE51" s="55"/>
      <c r="ACF51" s="55"/>
      <c r="ACG51" s="55"/>
      <c r="ACH51" s="55"/>
      <c r="ACI51" s="55"/>
      <c r="ACJ51" s="55"/>
      <c r="ACK51" s="55"/>
      <c r="ACL51" s="55"/>
      <c r="ACM51" s="55"/>
      <c r="ACN51" s="55"/>
      <c r="ACO51" s="55"/>
      <c r="ACP51" s="55"/>
      <c r="ACQ51" s="55"/>
      <c r="ACR51" s="55"/>
      <c r="ACS51" s="55"/>
      <c r="ACT51" s="55"/>
      <c r="ACU51" s="55"/>
      <c r="ACV51" s="55"/>
      <c r="ACW51" s="55"/>
      <c r="ACX51" s="55"/>
      <c r="ACY51" s="55"/>
      <c r="ACZ51" s="55"/>
      <c r="ADA51" s="55"/>
      <c r="ADB51" s="55"/>
      <c r="ADC51" s="55"/>
      <c r="ADD51" s="55"/>
      <c r="ADE51" s="55"/>
      <c r="ADF51" s="55"/>
      <c r="ADG51" s="55"/>
      <c r="ADH51" s="55"/>
      <c r="ADI51" s="55"/>
      <c r="ADJ51" s="55"/>
      <c r="ADK51" s="55"/>
      <c r="ADL51" s="55"/>
      <c r="ADM51" s="55"/>
      <c r="ADN51" s="55"/>
      <c r="ADO51" s="55"/>
      <c r="ADP51" s="55"/>
      <c r="ADQ51" s="55"/>
      <c r="ADR51" s="55"/>
      <c r="ADS51" s="55"/>
      <c r="ADT51" s="55"/>
      <c r="ADU51" s="55"/>
      <c r="ADV51" s="55"/>
      <c r="ADW51" s="55"/>
      <c r="ADX51" s="55"/>
      <c r="ADY51" s="55"/>
      <c r="ADZ51" s="55"/>
      <c r="AEA51" s="55"/>
      <c r="AEB51" s="55"/>
      <c r="AEC51" s="55"/>
      <c r="AED51" s="55"/>
      <c r="AEE51" s="55"/>
      <c r="AEF51" s="55"/>
      <c r="AEG51" s="55"/>
      <c r="AEH51" s="55"/>
      <c r="AEI51" s="55"/>
      <c r="AEJ51" s="55"/>
      <c r="AEK51" s="55"/>
      <c r="AEL51" s="55"/>
      <c r="AEM51" s="55"/>
      <c r="AEN51" s="55"/>
      <c r="AEO51" s="55"/>
      <c r="AEP51" s="55"/>
      <c r="AEQ51" s="55"/>
      <c r="AER51" s="55"/>
      <c r="AES51" s="55"/>
      <c r="AET51" s="55"/>
      <c r="AEU51" s="55"/>
      <c r="AEV51" s="55"/>
      <c r="AEW51" s="55"/>
      <c r="AEX51" s="55"/>
      <c r="AEY51" s="55"/>
      <c r="AEZ51" s="55"/>
      <c r="AFA51" s="55"/>
      <c r="AFB51" s="55"/>
      <c r="AFC51" s="55"/>
      <c r="AFD51" s="55"/>
      <c r="AFE51" s="55"/>
      <c r="AFF51" s="55"/>
      <c r="AFG51" s="55"/>
      <c r="AFH51" s="55"/>
      <c r="AFI51" s="55"/>
      <c r="AFJ51" s="55"/>
      <c r="AFK51" s="55"/>
      <c r="AFL51" s="55"/>
      <c r="AFM51" s="55"/>
      <c r="AFN51" s="55"/>
      <c r="AFO51" s="55"/>
      <c r="AFP51" s="55"/>
      <c r="AFQ51" s="55"/>
      <c r="AFR51" s="55"/>
      <c r="AFS51" s="55"/>
      <c r="AFT51" s="55"/>
      <c r="AFU51" s="55"/>
      <c r="AFV51" s="55"/>
      <c r="AFW51" s="55"/>
      <c r="AFX51" s="55"/>
      <c r="AFY51" s="55"/>
      <c r="AFZ51" s="55"/>
      <c r="AGA51" s="55"/>
      <c r="AGB51" s="55"/>
      <c r="AGC51" s="55"/>
      <c r="AGD51" s="55"/>
      <c r="AGE51" s="55"/>
      <c r="AGF51" s="55"/>
      <c r="AGG51" s="55"/>
      <c r="AGH51" s="55"/>
      <c r="AGI51" s="55"/>
      <c r="AGJ51" s="55"/>
      <c r="AGK51" s="55"/>
      <c r="AGL51" s="55"/>
      <c r="AGM51" s="55"/>
      <c r="AGN51" s="55"/>
      <c r="AGO51" s="55"/>
      <c r="AGP51" s="55"/>
      <c r="AGQ51" s="55"/>
      <c r="AGR51" s="55"/>
      <c r="AGS51" s="55"/>
      <c r="AGT51" s="55"/>
      <c r="AGU51" s="55"/>
      <c r="AGV51" s="55"/>
      <c r="AGW51" s="55"/>
      <c r="AGX51" s="55"/>
      <c r="AGY51" s="55"/>
      <c r="AGZ51" s="55"/>
      <c r="AHA51" s="55"/>
      <c r="AHB51" s="55"/>
      <c r="AHC51" s="55"/>
      <c r="AHD51" s="55"/>
      <c r="AHE51" s="55"/>
      <c r="AHF51" s="55"/>
      <c r="AHG51" s="55"/>
      <c r="AHH51" s="55"/>
      <c r="AHI51" s="55"/>
      <c r="AHJ51" s="55"/>
      <c r="AHK51" s="55"/>
      <c r="AHL51" s="55"/>
      <c r="AHM51" s="55"/>
      <c r="AHN51" s="55"/>
      <c r="AHO51" s="55"/>
      <c r="AHP51" s="55"/>
      <c r="AHQ51" s="55"/>
      <c r="AHR51" s="55"/>
      <c r="AHS51" s="55"/>
      <c r="AHT51" s="55"/>
      <c r="AHU51" s="55"/>
      <c r="AHV51" s="55"/>
      <c r="AHW51" s="55"/>
      <c r="AHX51" s="55"/>
      <c r="AHY51" s="55"/>
      <c r="AHZ51" s="55"/>
      <c r="AIA51" s="55"/>
      <c r="AIB51" s="55"/>
      <c r="AIC51" s="55"/>
      <c r="AID51" s="55"/>
      <c r="AIE51" s="55"/>
      <c r="AIF51" s="55"/>
      <c r="AIG51" s="55"/>
      <c r="AIH51" s="55"/>
      <c r="AII51" s="55"/>
      <c r="AIJ51" s="55"/>
      <c r="AIK51" s="55"/>
      <c r="AIL51" s="55"/>
      <c r="AIM51" s="55"/>
      <c r="AIN51" s="55"/>
      <c r="AIO51" s="55"/>
      <c r="AIP51" s="55"/>
      <c r="AIQ51" s="55"/>
      <c r="AIR51" s="55"/>
      <c r="AIS51" s="55"/>
      <c r="AIT51" s="55"/>
      <c r="AIU51" s="55"/>
      <c r="AIV51" s="55"/>
      <c r="AIW51" s="55"/>
      <c r="AIX51" s="55"/>
      <c r="AIY51" s="55"/>
      <c r="AIZ51" s="55"/>
      <c r="AJA51" s="55"/>
      <c r="AJB51" s="55"/>
      <c r="AJC51" s="55"/>
      <c r="AJD51" s="55"/>
      <c r="AJE51" s="55"/>
      <c r="AJF51" s="55"/>
      <c r="AJG51" s="55"/>
      <c r="AJH51" s="55"/>
      <c r="AJI51" s="55"/>
      <c r="AJJ51" s="55"/>
      <c r="AJK51" s="55"/>
      <c r="AJL51" s="55"/>
      <c r="AJM51" s="55"/>
      <c r="AJN51" s="55"/>
      <c r="AJO51" s="55"/>
      <c r="AJP51" s="55"/>
      <c r="AJQ51" s="55"/>
      <c r="AJR51" s="55"/>
      <c r="AJS51" s="55"/>
      <c r="AJT51" s="55"/>
      <c r="AJU51" s="55"/>
      <c r="AJV51" s="55"/>
      <c r="AJW51" s="55"/>
      <c r="AJX51" s="55"/>
      <c r="AJY51" s="55"/>
      <c r="AJZ51" s="55"/>
      <c r="AKA51" s="55"/>
      <c r="AKB51" s="55"/>
      <c r="AKC51" s="55"/>
      <c r="AKD51" s="55"/>
      <c r="AKE51" s="55"/>
      <c r="AKF51" s="55"/>
      <c r="AKG51" s="55"/>
      <c r="AKH51" s="55"/>
      <c r="AKI51" s="55"/>
      <c r="AKJ51" s="55"/>
      <c r="AKK51" s="55"/>
      <c r="AKL51" s="55"/>
      <c r="AKM51" s="55"/>
      <c r="AKN51" s="55"/>
      <c r="AKO51" s="55"/>
      <c r="AKP51" s="55"/>
      <c r="AKQ51" s="55"/>
      <c r="AKR51" s="55"/>
      <c r="AKS51" s="55"/>
      <c r="AKT51" s="55"/>
      <c r="AKU51" s="55"/>
      <c r="AKV51" s="55"/>
      <c r="AKW51" s="55"/>
      <c r="AKX51" s="55"/>
      <c r="AKY51" s="55"/>
      <c r="AKZ51" s="55"/>
      <c r="ALA51" s="55"/>
      <c r="ALB51" s="55"/>
      <c r="ALC51" s="55"/>
      <c r="ALD51" s="55"/>
      <c r="ALE51" s="55"/>
      <c r="ALF51" s="55"/>
      <c r="ALG51" s="55"/>
      <c r="ALH51" s="55"/>
      <c r="ALI51" s="55"/>
      <c r="ALJ51" s="55"/>
      <c r="ALK51" s="55"/>
      <c r="ALL51" s="55"/>
      <c r="ALM51" s="55"/>
      <c r="ALN51" s="55"/>
      <c r="ALO51" s="55"/>
      <c r="ALP51" s="55"/>
      <c r="ALQ51" s="55"/>
      <c r="ALR51" s="55"/>
      <c r="ALS51" s="55"/>
      <c r="ALT51" s="55"/>
      <c r="ALU51" s="55"/>
      <c r="ALV51" s="55"/>
      <c r="ALW51" s="55"/>
      <c r="ALX51" s="55"/>
      <c r="ALY51" s="55"/>
      <c r="ALZ51" s="55"/>
      <c r="AMA51" s="55"/>
      <c r="AMB51" s="55"/>
      <c r="AMC51" s="55"/>
      <c r="AMD51" s="55"/>
      <c r="AME51" s="55"/>
      <c r="AMF51" s="55"/>
      <c r="AMG51" s="55"/>
      <c r="AMH51" s="55"/>
      <c r="AMI51" s="55"/>
    </row>
    <row r="52" spans="1:1023" s="63" customFormat="1" ht="15.75" customHeight="1" x14ac:dyDescent="0.2">
      <c r="A52" s="64">
        <v>4</v>
      </c>
      <c r="B52" s="387" t="s">
        <v>380</v>
      </c>
      <c r="C52" s="388"/>
      <c r="D52" s="388"/>
      <c r="E52" s="388"/>
      <c r="F52" s="388"/>
      <c r="G52" s="408"/>
    </row>
    <row r="53" spans="1:1023" ht="159.75" customHeight="1" x14ac:dyDescent="0.2">
      <c r="A53" s="212" t="s">
        <v>99</v>
      </c>
      <c r="B53" s="212" t="s">
        <v>379</v>
      </c>
      <c r="C53" s="213" t="s">
        <v>378</v>
      </c>
      <c r="D53" s="212" t="s">
        <v>42</v>
      </c>
      <c r="E53" s="233">
        <v>354.55</v>
      </c>
      <c r="F53" s="409"/>
      <c r="G53" s="410"/>
    </row>
    <row r="54" spans="1:1023" ht="63" x14ac:dyDescent="0.2">
      <c r="A54" s="212" t="s">
        <v>100</v>
      </c>
      <c r="B54" s="212" t="s">
        <v>382</v>
      </c>
      <c r="C54" s="213" t="s">
        <v>381</v>
      </c>
      <c r="D54" s="212" t="s">
        <v>42</v>
      </c>
      <c r="E54" s="233">
        <v>709.1</v>
      </c>
      <c r="F54" s="411" t="s">
        <v>383</v>
      </c>
      <c r="G54" s="411"/>
    </row>
    <row r="55" spans="1:1023" ht="31.5" x14ac:dyDescent="0.2">
      <c r="A55" s="212" t="s">
        <v>101</v>
      </c>
      <c r="B55" s="212" t="s">
        <v>385</v>
      </c>
      <c r="C55" s="213" t="s">
        <v>384</v>
      </c>
      <c r="D55" s="212" t="s">
        <v>42</v>
      </c>
      <c r="E55" s="233">
        <v>709.1</v>
      </c>
      <c r="F55" s="411" t="s">
        <v>594</v>
      </c>
      <c r="G55" s="411"/>
    </row>
    <row r="56" spans="1:1023" ht="47.25" x14ac:dyDescent="0.2">
      <c r="A56" s="212" t="s">
        <v>515</v>
      </c>
      <c r="B56" s="212" t="s">
        <v>561</v>
      </c>
      <c r="C56" s="213" t="s">
        <v>560</v>
      </c>
      <c r="D56" s="212" t="s">
        <v>42</v>
      </c>
      <c r="E56" s="234">
        <v>22.79</v>
      </c>
      <c r="F56" s="219"/>
      <c r="G56" s="241" t="s">
        <v>583</v>
      </c>
    </row>
    <row r="57" spans="1:1023" s="63" customFormat="1" ht="15.75" customHeight="1" x14ac:dyDescent="0.2">
      <c r="A57" s="64">
        <v>5</v>
      </c>
      <c r="B57" s="387" t="s">
        <v>516</v>
      </c>
      <c r="C57" s="388"/>
      <c r="D57" s="388"/>
      <c r="E57" s="388"/>
      <c r="F57" s="388"/>
      <c r="G57" s="408"/>
    </row>
    <row r="58" spans="1:1023" ht="47.25" x14ac:dyDescent="0.2">
      <c r="A58" s="212" t="s">
        <v>52</v>
      </c>
      <c r="B58" s="212" t="s">
        <v>410</v>
      </c>
      <c r="C58" s="213" t="s">
        <v>409</v>
      </c>
      <c r="D58" s="212" t="s">
        <v>42</v>
      </c>
      <c r="E58" s="233">
        <v>87.74</v>
      </c>
      <c r="F58" s="108"/>
      <c r="G58" s="214" t="s">
        <v>577</v>
      </c>
    </row>
    <row r="59" spans="1:1023" ht="31.5" x14ac:dyDescent="0.2">
      <c r="A59" s="212" t="s">
        <v>106</v>
      </c>
      <c r="B59" s="212" t="s">
        <v>648</v>
      </c>
      <c r="C59" s="213" t="s">
        <v>647</v>
      </c>
      <c r="D59" s="212" t="s">
        <v>396</v>
      </c>
      <c r="E59" s="233">
        <v>850.02</v>
      </c>
      <c r="F59" s="108"/>
      <c r="G59" s="339" t="s">
        <v>649</v>
      </c>
    </row>
    <row r="60" spans="1:1023" s="63" customFormat="1" ht="15.75" customHeight="1" x14ac:dyDescent="0.2">
      <c r="A60" s="64">
        <v>6</v>
      </c>
      <c r="B60" s="387" t="s">
        <v>411</v>
      </c>
      <c r="C60" s="388"/>
      <c r="D60" s="388"/>
      <c r="E60" s="388"/>
      <c r="F60" s="388"/>
      <c r="G60" s="408"/>
    </row>
    <row r="61" spans="1:1023" ht="31.5" x14ac:dyDescent="0.2">
      <c r="A61" s="212" t="s">
        <v>53</v>
      </c>
      <c r="B61" s="212" t="s">
        <v>416</v>
      </c>
      <c r="C61" s="213" t="s">
        <v>415</v>
      </c>
      <c r="D61" s="212" t="s">
        <v>50</v>
      </c>
      <c r="E61" s="233">
        <v>1</v>
      </c>
      <c r="F61" s="108"/>
      <c r="G61" s="214"/>
    </row>
    <row r="62" spans="1:1023" x14ac:dyDescent="0.2">
      <c r="A62" s="212" t="s">
        <v>54</v>
      </c>
      <c r="B62" s="212" t="s">
        <v>418</v>
      </c>
      <c r="C62" s="213" t="s">
        <v>417</v>
      </c>
      <c r="D62" s="212" t="s">
        <v>50</v>
      </c>
      <c r="E62" s="233">
        <v>15</v>
      </c>
      <c r="F62" s="108"/>
      <c r="G62" s="214"/>
    </row>
    <row r="63" spans="1:1023" x14ac:dyDescent="0.2">
      <c r="A63" s="212" t="s">
        <v>55</v>
      </c>
      <c r="B63" s="212" t="s">
        <v>420</v>
      </c>
      <c r="C63" s="213" t="s">
        <v>419</v>
      </c>
      <c r="D63" s="212" t="s">
        <v>50</v>
      </c>
      <c r="E63" s="233">
        <v>1</v>
      </c>
      <c r="F63" s="108"/>
      <c r="G63" s="214"/>
    </row>
    <row r="64" spans="1:1023" ht="47.25" x14ac:dyDescent="0.2">
      <c r="A64" s="212" t="s">
        <v>56</v>
      </c>
      <c r="B64" s="212" t="s">
        <v>427</v>
      </c>
      <c r="C64" s="213" t="s">
        <v>421</v>
      </c>
      <c r="D64" s="212" t="s">
        <v>51</v>
      </c>
      <c r="E64" s="233">
        <v>175.08</v>
      </c>
      <c r="F64" s="108"/>
      <c r="G64" s="214" t="s">
        <v>579</v>
      </c>
    </row>
    <row r="65" spans="1:8" ht="47.25" x14ac:dyDescent="0.2">
      <c r="A65" s="212" t="s">
        <v>517</v>
      </c>
      <c r="B65" s="212" t="s">
        <v>428</v>
      </c>
      <c r="C65" s="213" t="s">
        <v>422</v>
      </c>
      <c r="D65" s="212" t="s">
        <v>51</v>
      </c>
      <c r="E65" s="233">
        <v>303.47000000000003</v>
      </c>
      <c r="F65" s="108"/>
      <c r="G65" s="214" t="s">
        <v>578</v>
      </c>
    </row>
    <row r="66" spans="1:8" ht="47.25" x14ac:dyDescent="0.2">
      <c r="A66" s="212" t="s">
        <v>518</v>
      </c>
      <c r="B66" s="212" t="s">
        <v>429</v>
      </c>
      <c r="C66" s="213" t="s">
        <v>423</v>
      </c>
      <c r="D66" s="212" t="s">
        <v>51</v>
      </c>
      <c r="E66" s="233">
        <v>38.1</v>
      </c>
      <c r="F66" s="108"/>
      <c r="G66" s="214" t="s">
        <v>580</v>
      </c>
    </row>
    <row r="67" spans="1:8" ht="47.25" x14ac:dyDescent="0.2">
      <c r="A67" s="212" t="s">
        <v>519</v>
      </c>
      <c r="B67" s="212" t="s">
        <v>430</v>
      </c>
      <c r="C67" s="213" t="s">
        <v>424</v>
      </c>
      <c r="D67" s="212" t="s">
        <v>51</v>
      </c>
      <c r="E67" s="233">
        <v>109.7</v>
      </c>
      <c r="F67" s="108"/>
      <c r="G67" s="214" t="s">
        <v>581</v>
      </c>
    </row>
    <row r="68" spans="1:8" ht="31.5" x14ac:dyDescent="0.2">
      <c r="A68" s="212" t="s">
        <v>520</v>
      </c>
      <c r="B68" s="212" t="s">
        <v>431</v>
      </c>
      <c r="C68" s="213" t="s">
        <v>425</v>
      </c>
      <c r="D68" s="212" t="s">
        <v>50</v>
      </c>
      <c r="E68" s="233">
        <v>1</v>
      </c>
      <c r="F68" s="108"/>
      <c r="G68" s="214"/>
      <c r="H68" s="55">
        <v>291.42</v>
      </c>
    </row>
    <row r="69" spans="1:8" ht="31.5" x14ac:dyDescent="0.2">
      <c r="A69" s="212" t="s">
        <v>521</v>
      </c>
      <c r="B69" s="212" t="s">
        <v>432</v>
      </c>
      <c r="C69" s="213" t="s">
        <v>426</v>
      </c>
      <c r="D69" s="212" t="s">
        <v>50</v>
      </c>
      <c r="E69" s="233">
        <v>3</v>
      </c>
      <c r="F69" s="108"/>
      <c r="G69" s="214"/>
    </row>
    <row r="70" spans="1:8" ht="31.5" x14ac:dyDescent="0.2">
      <c r="A70" s="212" t="s">
        <v>522</v>
      </c>
      <c r="B70" s="212" t="s">
        <v>434</v>
      </c>
      <c r="C70" s="213" t="s">
        <v>433</v>
      </c>
      <c r="D70" s="212" t="s">
        <v>50</v>
      </c>
      <c r="E70" s="233">
        <v>3</v>
      </c>
      <c r="F70" s="108"/>
      <c r="G70" s="214"/>
    </row>
    <row r="71" spans="1:8" ht="63" x14ac:dyDescent="0.2">
      <c r="A71" s="212" t="s">
        <v>523</v>
      </c>
      <c r="B71" s="212" t="s">
        <v>436</v>
      </c>
      <c r="C71" s="213" t="s">
        <v>435</v>
      </c>
      <c r="D71" s="212" t="s">
        <v>50</v>
      </c>
      <c r="E71" s="233">
        <v>1</v>
      </c>
      <c r="F71" s="108"/>
      <c r="G71" s="214"/>
    </row>
    <row r="72" spans="1:8" ht="47.25" x14ac:dyDescent="0.2">
      <c r="A72" s="212" t="s">
        <v>524</v>
      </c>
      <c r="B72" s="212" t="s">
        <v>438</v>
      </c>
      <c r="C72" s="213" t="s">
        <v>437</v>
      </c>
      <c r="D72" s="212" t="s">
        <v>50</v>
      </c>
      <c r="E72" s="233">
        <v>9</v>
      </c>
      <c r="F72" s="108"/>
      <c r="G72" s="214"/>
    </row>
    <row r="73" spans="1:8" ht="47.25" x14ac:dyDescent="0.2">
      <c r="A73" s="212" t="s">
        <v>525</v>
      </c>
      <c r="B73" s="212" t="s">
        <v>440</v>
      </c>
      <c r="C73" s="213" t="s">
        <v>439</v>
      </c>
      <c r="D73" s="212" t="s">
        <v>50</v>
      </c>
      <c r="E73" s="233">
        <v>1</v>
      </c>
      <c r="F73" s="108"/>
      <c r="G73" s="214"/>
    </row>
    <row r="74" spans="1:8" s="63" customFormat="1" ht="15.75" customHeight="1" x14ac:dyDescent="0.2">
      <c r="A74" s="64">
        <v>7</v>
      </c>
      <c r="B74" s="387" t="s">
        <v>468</v>
      </c>
      <c r="C74" s="388"/>
      <c r="D74" s="388"/>
      <c r="E74" s="388"/>
      <c r="F74" s="388"/>
      <c r="G74" s="408"/>
    </row>
    <row r="75" spans="1:8" ht="31.5" x14ac:dyDescent="0.2">
      <c r="A75" s="212" t="s">
        <v>526</v>
      </c>
      <c r="B75" s="212" t="s">
        <v>442</v>
      </c>
      <c r="C75" s="213" t="s">
        <v>441</v>
      </c>
      <c r="D75" s="212" t="s">
        <v>50</v>
      </c>
      <c r="E75" s="233">
        <v>1</v>
      </c>
      <c r="F75" s="108"/>
      <c r="G75" s="214"/>
    </row>
    <row r="76" spans="1:8" ht="47.25" x14ac:dyDescent="0.2">
      <c r="A76" s="212" t="s">
        <v>527</v>
      </c>
      <c r="B76" s="212" t="s">
        <v>444</v>
      </c>
      <c r="C76" s="213" t="s">
        <v>443</v>
      </c>
      <c r="D76" s="212" t="s">
        <v>51</v>
      </c>
      <c r="E76" s="233">
        <v>9.76</v>
      </c>
      <c r="F76" s="108"/>
      <c r="G76" s="214"/>
    </row>
    <row r="77" spans="1:8" ht="31.5" x14ac:dyDescent="0.2">
      <c r="A77" s="212" t="s">
        <v>528</v>
      </c>
      <c r="B77" s="212" t="s">
        <v>446</v>
      </c>
      <c r="C77" s="213" t="s">
        <v>445</v>
      </c>
      <c r="D77" s="212" t="s">
        <v>51</v>
      </c>
      <c r="E77" s="233">
        <v>3.57</v>
      </c>
      <c r="F77" s="108"/>
      <c r="G77" s="214"/>
    </row>
    <row r="78" spans="1:8" ht="78.75" x14ac:dyDescent="0.2">
      <c r="A78" s="212" t="s">
        <v>529</v>
      </c>
      <c r="B78" s="212" t="s">
        <v>448</v>
      </c>
      <c r="C78" s="213" t="s">
        <v>447</v>
      </c>
      <c r="D78" s="212" t="s">
        <v>50</v>
      </c>
      <c r="E78" s="233">
        <v>1</v>
      </c>
      <c r="F78" s="108"/>
      <c r="G78" s="214"/>
    </row>
    <row r="79" spans="1:8" ht="47.25" x14ac:dyDescent="0.2">
      <c r="A79" s="212" t="s">
        <v>530</v>
      </c>
      <c r="B79" s="212" t="s">
        <v>452</v>
      </c>
      <c r="C79" s="213" t="s">
        <v>451</v>
      </c>
      <c r="D79" s="212" t="s">
        <v>50</v>
      </c>
      <c r="E79" s="233">
        <v>1</v>
      </c>
      <c r="F79" s="108"/>
      <c r="G79" s="214"/>
    </row>
    <row r="80" spans="1:8" ht="63" x14ac:dyDescent="0.2">
      <c r="A80" s="212" t="s">
        <v>531</v>
      </c>
      <c r="B80" s="212" t="s">
        <v>454</v>
      </c>
      <c r="C80" s="213" t="s">
        <v>453</v>
      </c>
      <c r="D80" s="212" t="s">
        <v>50</v>
      </c>
      <c r="E80" s="233">
        <v>2</v>
      </c>
      <c r="F80" s="108"/>
      <c r="G80" s="214"/>
    </row>
    <row r="81" spans="1:7" ht="31.5" x14ac:dyDescent="0.2">
      <c r="A81" s="212" t="s">
        <v>532</v>
      </c>
      <c r="B81" s="212" t="s">
        <v>456</v>
      </c>
      <c r="C81" s="213" t="s">
        <v>455</v>
      </c>
      <c r="D81" s="212" t="s">
        <v>50</v>
      </c>
      <c r="E81" s="233">
        <v>2</v>
      </c>
      <c r="F81" s="108"/>
      <c r="G81" s="214"/>
    </row>
    <row r="82" spans="1:7" ht="31.5" x14ac:dyDescent="0.2">
      <c r="A82" s="212" t="s">
        <v>533</v>
      </c>
      <c r="B82" s="212" t="s">
        <v>458</v>
      </c>
      <c r="C82" s="213" t="s">
        <v>457</v>
      </c>
      <c r="D82" s="212" t="s">
        <v>50</v>
      </c>
      <c r="E82" s="233">
        <v>1</v>
      </c>
      <c r="F82" s="108"/>
      <c r="G82" s="214"/>
    </row>
    <row r="83" spans="1:7" ht="31.5" x14ac:dyDescent="0.2">
      <c r="A83" s="212" t="s">
        <v>534</v>
      </c>
      <c r="B83" s="212" t="s">
        <v>460</v>
      </c>
      <c r="C83" s="213" t="s">
        <v>459</v>
      </c>
      <c r="D83" s="212" t="s">
        <v>50</v>
      </c>
      <c r="E83" s="233">
        <v>2</v>
      </c>
      <c r="F83" s="108"/>
      <c r="G83" s="214"/>
    </row>
    <row r="84" spans="1:7" ht="47.25" x14ac:dyDescent="0.2">
      <c r="A84" s="212" t="s">
        <v>535</v>
      </c>
      <c r="B84" s="212" t="s">
        <v>462</v>
      </c>
      <c r="C84" s="213" t="s">
        <v>461</v>
      </c>
      <c r="D84" s="212" t="s">
        <v>50</v>
      </c>
      <c r="E84" s="233">
        <v>1</v>
      </c>
      <c r="F84" s="108"/>
      <c r="G84" s="214"/>
    </row>
    <row r="85" spans="1:7" ht="63" x14ac:dyDescent="0.2">
      <c r="A85" s="212" t="s">
        <v>536</v>
      </c>
      <c r="B85" s="212" t="s">
        <v>464</v>
      </c>
      <c r="C85" s="213" t="s">
        <v>463</v>
      </c>
      <c r="D85" s="212" t="s">
        <v>50</v>
      </c>
      <c r="E85" s="233">
        <v>3</v>
      </c>
      <c r="F85" s="108"/>
      <c r="G85" s="214"/>
    </row>
    <row r="86" spans="1:7" ht="31.5" x14ac:dyDescent="0.2">
      <c r="A86" s="212" t="s">
        <v>537</v>
      </c>
      <c r="B86" s="212" t="s">
        <v>450</v>
      </c>
      <c r="C86" s="213" t="s">
        <v>449</v>
      </c>
      <c r="D86" s="212" t="s">
        <v>50</v>
      </c>
      <c r="E86" s="233">
        <v>1</v>
      </c>
      <c r="F86" s="108"/>
      <c r="G86" s="214"/>
    </row>
    <row r="87" spans="1:7" ht="63.75" x14ac:dyDescent="0.2">
      <c r="A87" s="212" t="s">
        <v>538</v>
      </c>
      <c r="B87" s="212" t="s">
        <v>466</v>
      </c>
      <c r="C87" s="221" t="s">
        <v>465</v>
      </c>
      <c r="D87" s="212" t="s">
        <v>50</v>
      </c>
      <c r="E87" s="233">
        <v>1</v>
      </c>
      <c r="F87" s="108"/>
      <c r="G87" s="214"/>
    </row>
    <row r="88" spans="1:7" ht="31.5" x14ac:dyDescent="0.2">
      <c r="A88" s="212" t="s">
        <v>539</v>
      </c>
      <c r="B88" s="212" t="s">
        <v>474</v>
      </c>
      <c r="C88" s="213" t="s">
        <v>467</v>
      </c>
      <c r="D88" s="212" t="s">
        <v>50</v>
      </c>
      <c r="E88" s="233">
        <v>1</v>
      </c>
      <c r="F88" s="108"/>
      <c r="G88" s="214"/>
    </row>
    <row r="89" spans="1:7" s="63" customFormat="1" ht="15.75" customHeight="1" x14ac:dyDescent="0.2">
      <c r="A89" s="64">
        <v>8</v>
      </c>
      <c r="B89" s="387" t="s">
        <v>469</v>
      </c>
      <c r="C89" s="388"/>
      <c r="D89" s="388"/>
      <c r="E89" s="388"/>
      <c r="F89" s="388"/>
      <c r="G89" s="408"/>
    </row>
    <row r="90" spans="1:7" ht="51" x14ac:dyDescent="0.2">
      <c r="A90" s="212" t="s">
        <v>540</v>
      </c>
      <c r="B90" s="212" t="s">
        <v>473</v>
      </c>
      <c r="C90" s="335" t="s">
        <v>472</v>
      </c>
      <c r="D90" s="212" t="s">
        <v>50</v>
      </c>
      <c r="E90" s="233">
        <v>1</v>
      </c>
      <c r="F90" s="255"/>
      <c r="G90" s="214"/>
    </row>
    <row r="91" spans="1:7" ht="63" x14ac:dyDescent="0.2">
      <c r="A91" s="212" t="s">
        <v>541</v>
      </c>
      <c r="B91" s="212" t="s">
        <v>476</v>
      </c>
      <c r="C91" s="213" t="s">
        <v>475</v>
      </c>
      <c r="D91" s="212" t="s">
        <v>50</v>
      </c>
      <c r="E91" s="233">
        <v>2</v>
      </c>
      <c r="F91" s="255"/>
      <c r="G91" s="214"/>
    </row>
    <row r="92" spans="1:7" ht="47.25" x14ac:dyDescent="0.2">
      <c r="A92" s="212" t="s">
        <v>542</v>
      </c>
      <c r="B92" s="212" t="s">
        <v>478</v>
      </c>
      <c r="C92" s="213" t="s">
        <v>477</v>
      </c>
      <c r="D92" s="212" t="s">
        <v>51</v>
      </c>
      <c r="E92" s="233">
        <v>32.409999999999997</v>
      </c>
      <c r="F92" s="255"/>
      <c r="G92" s="214"/>
    </row>
    <row r="93" spans="1:7" ht="47.25" x14ac:dyDescent="0.2">
      <c r="A93" s="212" t="s">
        <v>543</v>
      </c>
      <c r="B93" s="212" t="s">
        <v>480</v>
      </c>
      <c r="C93" s="213" t="s">
        <v>479</v>
      </c>
      <c r="D93" s="212" t="s">
        <v>51</v>
      </c>
      <c r="E93" s="233">
        <v>23.62</v>
      </c>
      <c r="F93" s="255"/>
      <c r="G93" s="214"/>
    </row>
    <row r="94" spans="1:7" ht="47.25" x14ac:dyDescent="0.2">
      <c r="A94" s="212" t="s">
        <v>544</v>
      </c>
      <c r="B94" s="212" t="s">
        <v>482</v>
      </c>
      <c r="C94" s="213" t="s">
        <v>481</v>
      </c>
      <c r="D94" s="212" t="s">
        <v>51</v>
      </c>
      <c r="E94" s="233">
        <v>4.87</v>
      </c>
      <c r="F94" s="255"/>
      <c r="G94" s="214"/>
    </row>
    <row r="95" spans="1:7" ht="63" x14ac:dyDescent="0.2">
      <c r="A95" s="212" t="s">
        <v>545</v>
      </c>
      <c r="B95" s="212" t="s">
        <v>484</v>
      </c>
      <c r="C95" s="213" t="s">
        <v>483</v>
      </c>
      <c r="D95" s="212" t="s">
        <v>50</v>
      </c>
      <c r="E95" s="233">
        <v>7</v>
      </c>
      <c r="F95" s="255"/>
      <c r="G95" s="214"/>
    </row>
    <row r="96" spans="1:7" ht="63" x14ac:dyDescent="0.2">
      <c r="A96" s="212" t="s">
        <v>546</v>
      </c>
      <c r="B96" s="212" t="s">
        <v>486</v>
      </c>
      <c r="C96" s="213" t="s">
        <v>485</v>
      </c>
      <c r="D96" s="212" t="s">
        <v>50</v>
      </c>
      <c r="E96" s="233">
        <v>3</v>
      </c>
      <c r="F96" s="255"/>
      <c r="G96" s="214"/>
    </row>
    <row r="97" spans="1:7" ht="63" x14ac:dyDescent="0.2">
      <c r="A97" s="212" t="s">
        <v>547</v>
      </c>
      <c r="B97" s="212" t="s">
        <v>488</v>
      </c>
      <c r="C97" s="213" t="s">
        <v>487</v>
      </c>
      <c r="D97" s="212" t="s">
        <v>50</v>
      </c>
      <c r="E97" s="233">
        <v>4</v>
      </c>
      <c r="F97" s="255"/>
      <c r="G97" s="214"/>
    </row>
    <row r="98" spans="1:7" ht="63" x14ac:dyDescent="0.2">
      <c r="A98" s="212" t="s">
        <v>548</v>
      </c>
      <c r="B98" s="212" t="s">
        <v>490</v>
      </c>
      <c r="C98" s="213" t="s">
        <v>489</v>
      </c>
      <c r="D98" s="212" t="s">
        <v>50</v>
      </c>
      <c r="E98" s="233">
        <v>15</v>
      </c>
      <c r="F98" s="255"/>
      <c r="G98" s="214"/>
    </row>
    <row r="99" spans="1:7" ht="63" x14ac:dyDescent="0.2">
      <c r="A99" s="212" t="s">
        <v>549</v>
      </c>
      <c r="B99" s="212" t="s">
        <v>492</v>
      </c>
      <c r="C99" s="213" t="s">
        <v>491</v>
      </c>
      <c r="D99" s="212" t="s">
        <v>50</v>
      </c>
      <c r="E99" s="233">
        <v>2</v>
      </c>
      <c r="F99" s="255"/>
      <c r="G99" s="214"/>
    </row>
    <row r="100" spans="1:7" ht="63" x14ac:dyDescent="0.2">
      <c r="A100" s="212" t="s">
        <v>550</v>
      </c>
      <c r="B100" s="212" t="s">
        <v>494</v>
      </c>
      <c r="C100" s="213" t="s">
        <v>493</v>
      </c>
      <c r="D100" s="212" t="s">
        <v>50</v>
      </c>
      <c r="E100" s="233">
        <v>3</v>
      </c>
      <c r="F100" s="255"/>
      <c r="G100" s="214"/>
    </row>
    <row r="101" spans="1:7" ht="63" x14ac:dyDescent="0.2">
      <c r="A101" s="212" t="s">
        <v>551</v>
      </c>
      <c r="B101" s="212" t="s">
        <v>496</v>
      </c>
      <c r="C101" s="213" t="s">
        <v>495</v>
      </c>
      <c r="D101" s="212" t="s">
        <v>50</v>
      </c>
      <c r="E101" s="233">
        <v>1</v>
      </c>
      <c r="F101" s="255"/>
      <c r="G101" s="214"/>
    </row>
    <row r="102" spans="1:7" s="63" customFormat="1" ht="15.75" customHeight="1" x14ac:dyDescent="0.2">
      <c r="A102" s="64">
        <v>9</v>
      </c>
      <c r="B102" s="387" t="s">
        <v>497</v>
      </c>
      <c r="C102" s="388"/>
      <c r="D102" s="388"/>
      <c r="E102" s="388"/>
      <c r="F102" s="388"/>
      <c r="G102" s="408"/>
    </row>
    <row r="103" spans="1:7" ht="63" x14ac:dyDescent="0.2">
      <c r="A103" s="51" t="s">
        <v>552</v>
      </c>
      <c r="B103" s="51" t="s">
        <v>499</v>
      </c>
      <c r="C103" s="52" t="s">
        <v>498</v>
      </c>
      <c r="D103" s="51" t="s">
        <v>50</v>
      </c>
      <c r="E103" s="220">
        <v>2</v>
      </c>
    </row>
    <row r="104" spans="1:7" ht="63" x14ac:dyDescent="0.2">
      <c r="A104" s="51" t="s">
        <v>553</v>
      </c>
      <c r="B104" s="51" t="s">
        <v>501</v>
      </c>
      <c r="C104" s="52" t="s">
        <v>500</v>
      </c>
      <c r="D104" s="51" t="s">
        <v>50</v>
      </c>
      <c r="E104" s="220">
        <v>1</v>
      </c>
    </row>
    <row r="105" spans="1:7" ht="31.5" x14ac:dyDescent="0.2">
      <c r="A105" s="51" t="s">
        <v>554</v>
      </c>
      <c r="B105" s="51" t="s">
        <v>576</v>
      </c>
      <c r="C105" s="52" t="s">
        <v>502</v>
      </c>
      <c r="D105" s="51" t="s">
        <v>42</v>
      </c>
      <c r="E105" s="220">
        <v>1.69</v>
      </c>
      <c r="G105" s="98" t="s">
        <v>582</v>
      </c>
    </row>
    <row r="106" spans="1:7" s="63" customFormat="1" ht="15.75" customHeight="1" x14ac:dyDescent="0.2">
      <c r="A106" s="64">
        <v>10</v>
      </c>
      <c r="B106" s="387" t="s">
        <v>503</v>
      </c>
      <c r="C106" s="388"/>
      <c r="D106" s="388"/>
      <c r="E106" s="388"/>
      <c r="F106" s="388"/>
      <c r="G106" s="408"/>
    </row>
    <row r="107" spans="1:7" ht="47.25" x14ac:dyDescent="0.2">
      <c r="A107" s="51" t="s">
        <v>555</v>
      </c>
      <c r="B107" s="51" t="s">
        <v>505</v>
      </c>
      <c r="C107" s="52" t="s">
        <v>504</v>
      </c>
      <c r="D107" s="51" t="s">
        <v>42</v>
      </c>
      <c r="E107" s="220">
        <v>686.31</v>
      </c>
      <c r="G107" s="98" t="s">
        <v>584</v>
      </c>
    </row>
    <row r="108" spans="1:7" ht="31.5" x14ac:dyDescent="0.2">
      <c r="A108" s="51" t="s">
        <v>556</v>
      </c>
      <c r="B108" s="51" t="s">
        <v>507</v>
      </c>
      <c r="C108" s="52" t="s">
        <v>506</v>
      </c>
      <c r="D108" s="51" t="s">
        <v>42</v>
      </c>
      <c r="E108" s="220">
        <v>9.66</v>
      </c>
      <c r="G108" s="227" t="s">
        <v>585</v>
      </c>
    </row>
    <row r="109" spans="1:7" s="63" customFormat="1" ht="15.75" customHeight="1" x14ac:dyDescent="0.2">
      <c r="A109" s="64">
        <v>11</v>
      </c>
      <c r="B109" s="387" t="s">
        <v>508</v>
      </c>
      <c r="C109" s="388"/>
      <c r="D109" s="388"/>
      <c r="E109" s="388"/>
      <c r="F109" s="388"/>
      <c r="G109" s="408"/>
    </row>
    <row r="110" spans="1:7" ht="31.5" x14ac:dyDescent="0.2">
      <c r="A110" s="51" t="s">
        <v>557</v>
      </c>
      <c r="B110" s="51" t="s">
        <v>510</v>
      </c>
      <c r="C110" s="52" t="s">
        <v>509</v>
      </c>
      <c r="D110" s="51" t="s">
        <v>93</v>
      </c>
      <c r="E110" s="220">
        <v>4.58</v>
      </c>
      <c r="G110" s="98" t="s">
        <v>587</v>
      </c>
    </row>
    <row r="111" spans="1:7" ht="47.25" x14ac:dyDescent="0.2">
      <c r="A111" s="51" t="s">
        <v>558</v>
      </c>
      <c r="B111" s="51" t="s">
        <v>512</v>
      </c>
      <c r="C111" s="52" t="s">
        <v>511</v>
      </c>
      <c r="D111" s="51" t="s">
        <v>42</v>
      </c>
      <c r="E111" s="220">
        <v>114.6</v>
      </c>
      <c r="G111" s="338" t="s">
        <v>642</v>
      </c>
    </row>
    <row r="112" spans="1:7" s="63" customFormat="1" ht="15.75" customHeight="1" x14ac:dyDescent="0.2">
      <c r="A112" s="64">
        <v>12</v>
      </c>
      <c r="B112" s="387" t="s">
        <v>102</v>
      </c>
      <c r="C112" s="388"/>
      <c r="D112" s="388"/>
      <c r="E112" s="388"/>
      <c r="F112" s="388"/>
      <c r="G112" s="408"/>
    </row>
    <row r="113" spans="1:1023" x14ac:dyDescent="0.2">
      <c r="A113" s="51" t="s">
        <v>559</v>
      </c>
      <c r="B113" s="51" t="s">
        <v>514</v>
      </c>
      <c r="C113" s="52" t="s">
        <v>513</v>
      </c>
      <c r="D113" s="51" t="s">
        <v>42</v>
      </c>
      <c r="E113" s="220">
        <v>114.6</v>
      </c>
      <c r="G113" s="98" t="s">
        <v>586</v>
      </c>
    </row>
    <row r="114" spans="1:1023" s="63" customFormat="1" ht="25.5" x14ac:dyDescent="0.2">
      <c r="A114" s="424" t="s">
        <v>588</v>
      </c>
      <c r="B114" s="425"/>
      <c r="C114" s="425"/>
      <c r="D114" s="425"/>
      <c r="E114" s="425"/>
      <c r="F114" s="425"/>
      <c r="G114" s="426"/>
    </row>
    <row r="115" spans="1:1023" s="63" customFormat="1" x14ac:dyDescent="0.2">
      <c r="A115" s="64">
        <v>1</v>
      </c>
      <c r="B115" s="387" t="s">
        <v>84</v>
      </c>
      <c r="C115" s="388"/>
      <c r="D115" s="388"/>
      <c r="E115" s="388"/>
      <c r="F115" s="388"/>
      <c r="G115" s="408"/>
    </row>
    <row r="116" spans="1:1023" ht="31.5" x14ac:dyDescent="0.2">
      <c r="A116" s="207" t="s">
        <v>173</v>
      </c>
      <c r="B116" s="78" t="s">
        <v>350</v>
      </c>
      <c r="C116" s="102" t="s">
        <v>349</v>
      </c>
      <c r="D116" s="78" t="s">
        <v>42</v>
      </c>
      <c r="E116" s="233">
        <v>37.36</v>
      </c>
      <c r="F116" s="235"/>
      <c r="G116" s="214" t="s">
        <v>591</v>
      </c>
      <c r="H116" s="72"/>
    </row>
    <row r="117" spans="1:1023" s="63" customFormat="1" x14ac:dyDescent="0.2">
      <c r="A117" s="64">
        <v>2</v>
      </c>
      <c r="B117" s="387" t="s">
        <v>589</v>
      </c>
      <c r="C117" s="388"/>
      <c r="D117" s="388"/>
      <c r="E117" s="388"/>
      <c r="F117" s="388"/>
      <c r="G117" s="408"/>
    </row>
    <row r="118" spans="1:1023" ht="31.5" x14ac:dyDescent="0.2">
      <c r="A118" s="51" t="s">
        <v>41</v>
      </c>
      <c r="B118" s="212" t="s">
        <v>401</v>
      </c>
      <c r="C118" s="213" t="s">
        <v>400</v>
      </c>
      <c r="D118" s="212" t="s">
        <v>93</v>
      </c>
      <c r="E118" s="233">
        <v>6.32</v>
      </c>
      <c r="F118" s="223"/>
      <c r="G118" s="336" t="s">
        <v>639</v>
      </c>
    </row>
    <row r="119" spans="1:1023" s="63" customFormat="1" ht="63" x14ac:dyDescent="0.2">
      <c r="A119" s="217" t="s">
        <v>43</v>
      </c>
      <c r="B119" s="217" t="s">
        <v>402</v>
      </c>
      <c r="C119" s="216" t="s">
        <v>471</v>
      </c>
      <c r="D119" s="217" t="s">
        <v>396</v>
      </c>
      <c r="E119" s="232">
        <v>91</v>
      </c>
      <c r="F119" s="216"/>
      <c r="G119" s="336" t="s">
        <v>640</v>
      </c>
    </row>
    <row r="120" spans="1:1023" s="63" customFormat="1" ht="63" x14ac:dyDescent="0.2">
      <c r="A120" s="51" t="s">
        <v>44</v>
      </c>
      <c r="B120" s="217" t="s">
        <v>387</v>
      </c>
      <c r="C120" s="216" t="s">
        <v>386</v>
      </c>
      <c r="D120" s="217" t="s">
        <v>396</v>
      </c>
      <c r="E120" s="232">
        <v>43.8</v>
      </c>
      <c r="F120" s="216"/>
      <c r="G120" s="336" t="s">
        <v>640</v>
      </c>
    </row>
    <row r="121" spans="1:1023" s="63" customFormat="1" ht="63" x14ac:dyDescent="0.2">
      <c r="A121" s="217" t="s">
        <v>45</v>
      </c>
      <c r="B121" s="217" t="s">
        <v>389</v>
      </c>
      <c r="C121" s="216" t="s">
        <v>388</v>
      </c>
      <c r="D121" s="217" t="s">
        <v>396</v>
      </c>
      <c r="E121" s="232">
        <v>73.400000000000006</v>
      </c>
      <c r="F121" s="216"/>
      <c r="G121" s="336" t="s">
        <v>640</v>
      </c>
    </row>
    <row r="122" spans="1:1023" s="63" customFormat="1" ht="63" x14ac:dyDescent="0.2">
      <c r="A122" s="51" t="s">
        <v>48</v>
      </c>
      <c r="B122" s="217" t="s">
        <v>391</v>
      </c>
      <c r="C122" s="216" t="s">
        <v>390</v>
      </c>
      <c r="D122" s="217" t="s">
        <v>396</v>
      </c>
      <c r="E122" s="232">
        <v>232</v>
      </c>
      <c r="F122" s="216"/>
      <c r="G122" s="336" t="s">
        <v>640</v>
      </c>
    </row>
    <row r="123" spans="1:1023" s="63" customFormat="1" ht="47.25" x14ac:dyDescent="0.2">
      <c r="A123" s="217" t="s">
        <v>215</v>
      </c>
      <c r="B123" s="217" t="s">
        <v>395</v>
      </c>
      <c r="C123" s="216" t="s">
        <v>394</v>
      </c>
      <c r="D123" s="217" t="s">
        <v>42</v>
      </c>
      <c r="E123" s="232">
        <v>104.19</v>
      </c>
      <c r="F123" s="216"/>
      <c r="G123" s="336" t="s">
        <v>640</v>
      </c>
    </row>
    <row r="124" spans="1:1023" s="63" customFormat="1" ht="47.25" x14ac:dyDescent="0.2">
      <c r="A124" s="51" t="s">
        <v>407</v>
      </c>
      <c r="B124" s="217" t="s">
        <v>406</v>
      </c>
      <c r="C124" s="216" t="s">
        <v>405</v>
      </c>
      <c r="D124" s="217" t="s">
        <v>93</v>
      </c>
      <c r="E124" s="232">
        <v>7.11</v>
      </c>
      <c r="F124" s="216"/>
      <c r="G124" s="336" t="s">
        <v>640</v>
      </c>
    </row>
    <row r="125" spans="1:1023" s="63" customFormat="1" ht="31.5" x14ac:dyDescent="0.2">
      <c r="A125" s="217" t="s">
        <v>408</v>
      </c>
      <c r="B125" s="217" t="s">
        <v>414</v>
      </c>
      <c r="C125" s="216" t="s">
        <v>413</v>
      </c>
      <c r="D125" s="217" t="s">
        <v>93</v>
      </c>
      <c r="E125" s="232">
        <v>7.11</v>
      </c>
      <c r="F125" s="216"/>
      <c r="G125" s="336" t="s">
        <v>640</v>
      </c>
    </row>
    <row r="126" spans="1:1023" s="218" customFormat="1" ht="47.25" x14ac:dyDescent="0.2">
      <c r="A126" s="51" t="s">
        <v>412</v>
      </c>
      <c r="B126" s="217" t="s">
        <v>574</v>
      </c>
      <c r="C126" s="216" t="s">
        <v>398</v>
      </c>
      <c r="D126" s="217" t="s">
        <v>42</v>
      </c>
      <c r="E126" s="232">
        <v>37.36</v>
      </c>
      <c r="F126" s="216"/>
      <c r="G126" s="216" t="s">
        <v>591</v>
      </c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  <c r="IX126" s="55"/>
      <c r="IY126" s="55"/>
      <c r="IZ126" s="55"/>
      <c r="JA126" s="55"/>
      <c r="JB126" s="55"/>
      <c r="JC126" s="55"/>
      <c r="JD126" s="55"/>
      <c r="JE126" s="55"/>
      <c r="JF126" s="55"/>
      <c r="JG126" s="55"/>
      <c r="JH126" s="55"/>
      <c r="JI126" s="55"/>
      <c r="JJ126" s="55"/>
      <c r="JK126" s="55"/>
      <c r="JL126" s="55"/>
      <c r="JM126" s="55"/>
      <c r="JN126" s="55"/>
      <c r="JO126" s="55"/>
      <c r="JP126" s="55"/>
      <c r="JQ126" s="55"/>
      <c r="JR126" s="55"/>
      <c r="JS126" s="55"/>
      <c r="JT126" s="55"/>
      <c r="JU126" s="55"/>
      <c r="JV126" s="55"/>
      <c r="JW126" s="55"/>
      <c r="JX126" s="55"/>
      <c r="JY126" s="55"/>
      <c r="JZ126" s="55"/>
      <c r="KA126" s="55"/>
      <c r="KB126" s="55"/>
      <c r="KC126" s="55"/>
      <c r="KD126" s="55"/>
      <c r="KE126" s="55"/>
      <c r="KF126" s="55"/>
      <c r="KG126" s="55"/>
      <c r="KH126" s="55"/>
      <c r="KI126" s="55"/>
      <c r="KJ126" s="55"/>
      <c r="KK126" s="55"/>
      <c r="KL126" s="55"/>
      <c r="KM126" s="55"/>
      <c r="KN126" s="55"/>
      <c r="KO126" s="55"/>
      <c r="KP126" s="55"/>
      <c r="KQ126" s="55"/>
      <c r="KR126" s="55"/>
      <c r="KS126" s="55"/>
      <c r="KT126" s="55"/>
      <c r="KU126" s="55"/>
      <c r="KV126" s="55"/>
      <c r="KW126" s="55"/>
      <c r="KX126" s="55"/>
      <c r="KY126" s="55"/>
      <c r="KZ126" s="55"/>
      <c r="LA126" s="55"/>
      <c r="LB126" s="55"/>
      <c r="LC126" s="55"/>
      <c r="LD126" s="55"/>
      <c r="LE126" s="55"/>
      <c r="LF126" s="55"/>
      <c r="LG126" s="55"/>
      <c r="LH126" s="55"/>
      <c r="LI126" s="55"/>
      <c r="LJ126" s="55"/>
      <c r="LK126" s="55"/>
      <c r="LL126" s="55"/>
      <c r="LM126" s="55"/>
      <c r="LN126" s="55"/>
      <c r="LO126" s="55"/>
      <c r="LP126" s="55"/>
      <c r="LQ126" s="55"/>
      <c r="LR126" s="55"/>
      <c r="LS126" s="55"/>
      <c r="LT126" s="55"/>
      <c r="LU126" s="55"/>
      <c r="LV126" s="55"/>
      <c r="LW126" s="55"/>
      <c r="LX126" s="55"/>
      <c r="LY126" s="55"/>
      <c r="LZ126" s="55"/>
      <c r="MA126" s="55"/>
      <c r="MB126" s="55"/>
      <c r="MC126" s="55"/>
      <c r="MD126" s="55"/>
      <c r="ME126" s="55"/>
      <c r="MF126" s="55"/>
      <c r="MG126" s="55"/>
      <c r="MH126" s="55"/>
      <c r="MI126" s="55"/>
      <c r="MJ126" s="55"/>
      <c r="MK126" s="55"/>
      <c r="ML126" s="55"/>
      <c r="MM126" s="55"/>
      <c r="MN126" s="55"/>
      <c r="MO126" s="55"/>
      <c r="MP126" s="55"/>
      <c r="MQ126" s="55"/>
      <c r="MR126" s="55"/>
      <c r="MS126" s="55"/>
      <c r="MT126" s="55"/>
      <c r="MU126" s="55"/>
      <c r="MV126" s="55"/>
      <c r="MW126" s="55"/>
      <c r="MX126" s="55"/>
      <c r="MY126" s="55"/>
      <c r="MZ126" s="55"/>
      <c r="NA126" s="55"/>
      <c r="NB126" s="55"/>
      <c r="NC126" s="55"/>
      <c r="ND126" s="55"/>
      <c r="NE126" s="55"/>
      <c r="NF126" s="55"/>
      <c r="NG126" s="55"/>
      <c r="NH126" s="55"/>
      <c r="NI126" s="55"/>
      <c r="NJ126" s="55"/>
      <c r="NK126" s="55"/>
      <c r="NL126" s="55"/>
      <c r="NM126" s="55"/>
      <c r="NN126" s="55"/>
      <c r="NO126" s="55"/>
      <c r="NP126" s="55"/>
      <c r="NQ126" s="55"/>
      <c r="NR126" s="55"/>
      <c r="NS126" s="55"/>
      <c r="NT126" s="55"/>
      <c r="NU126" s="55"/>
      <c r="NV126" s="55"/>
      <c r="NW126" s="55"/>
      <c r="NX126" s="55"/>
      <c r="NY126" s="55"/>
      <c r="NZ126" s="55"/>
      <c r="OA126" s="55"/>
      <c r="OB126" s="55"/>
      <c r="OC126" s="55"/>
      <c r="OD126" s="55"/>
      <c r="OE126" s="55"/>
      <c r="OF126" s="55"/>
      <c r="OG126" s="55"/>
      <c r="OH126" s="55"/>
      <c r="OI126" s="55"/>
      <c r="OJ126" s="55"/>
      <c r="OK126" s="55"/>
      <c r="OL126" s="55"/>
      <c r="OM126" s="55"/>
      <c r="ON126" s="55"/>
      <c r="OO126" s="55"/>
      <c r="OP126" s="55"/>
      <c r="OQ126" s="55"/>
      <c r="OR126" s="55"/>
      <c r="OS126" s="55"/>
      <c r="OT126" s="55"/>
      <c r="OU126" s="55"/>
      <c r="OV126" s="55"/>
      <c r="OW126" s="55"/>
      <c r="OX126" s="55"/>
      <c r="OY126" s="55"/>
      <c r="OZ126" s="55"/>
      <c r="PA126" s="55"/>
      <c r="PB126" s="55"/>
      <c r="PC126" s="55"/>
      <c r="PD126" s="55"/>
      <c r="PE126" s="55"/>
      <c r="PF126" s="55"/>
      <c r="PG126" s="55"/>
      <c r="PH126" s="55"/>
      <c r="PI126" s="55"/>
      <c r="PJ126" s="55"/>
      <c r="PK126" s="55"/>
      <c r="PL126" s="55"/>
      <c r="PM126" s="55"/>
      <c r="PN126" s="55"/>
      <c r="PO126" s="55"/>
      <c r="PP126" s="55"/>
      <c r="PQ126" s="55"/>
      <c r="PR126" s="55"/>
      <c r="PS126" s="55"/>
      <c r="PT126" s="55"/>
      <c r="PU126" s="55"/>
      <c r="PV126" s="55"/>
      <c r="PW126" s="55"/>
      <c r="PX126" s="55"/>
      <c r="PY126" s="55"/>
      <c r="PZ126" s="55"/>
      <c r="QA126" s="55"/>
      <c r="QB126" s="55"/>
      <c r="QC126" s="55"/>
      <c r="QD126" s="55"/>
      <c r="QE126" s="55"/>
      <c r="QF126" s="55"/>
      <c r="QG126" s="55"/>
      <c r="QH126" s="55"/>
      <c r="QI126" s="55"/>
      <c r="QJ126" s="55"/>
      <c r="QK126" s="55"/>
      <c r="QL126" s="55"/>
      <c r="QM126" s="55"/>
      <c r="QN126" s="55"/>
      <c r="QO126" s="55"/>
      <c r="QP126" s="55"/>
      <c r="QQ126" s="55"/>
      <c r="QR126" s="55"/>
      <c r="QS126" s="55"/>
      <c r="QT126" s="55"/>
      <c r="QU126" s="55"/>
      <c r="QV126" s="55"/>
      <c r="QW126" s="55"/>
      <c r="QX126" s="55"/>
      <c r="QY126" s="55"/>
      <c r="QZ126" s="55"/>
      <c r="RA126" s="55"/>
      <c r="RB126" s="55"/>
      <c r="RC126" s="55"/>
      <c r="RD126" s="55"/>
      <c r="RE126" s="55"/>
      <c r="RF126" s="55"/>
      <c r="RG126" s="55"/>
      <c r="RH126" s="55"/>
      <c r="RI126" s="55"/>
      <c r="RJ126" s="55"/>
      <c r="RK126" s="55"/>
      <c r="RL126" s="55"/>
      <c r="RM126" s="55"/>
      <c r="RN126" s="55"/>
      <c r="RO126" s="55"/>
      <c r="RP126" s="55"/>
      <c r="RQ126" s="55"/>
      <c r="RR126" s="55"/>
      <c r="RS126" s="55"/>
      <c r="RT126" s="55"/>
      <c r="RU126" s="55"/>
      <c r="RV126" s="55"/>
      <c r="RW126" s="55"/>
      <c r="RX126" s="55"/>
      <c r="RY126" s="55"/>
      <c r="RZ126" s="55"/>
      <c r="SA126" s="55"/>
      <c r="SB126" s="55"/>
      <c r="SC126" s="55"/>
      <c r="SD126" s="55"/>
      <c r="SE126" s="55"/>
      <c r="SF126" s="55"/>
      <c r="SG126" s="55"/>
      <c r="SH126" s="55"/>
      <c r="SI126" s="55"/>
      <c r="SJ126" s="55"/>
      <c r="SK126" s="55"/>
      <c r="SL126" s="55"/>
      <c r="SM126" s="55"/>
      <c r="SN126" s="55"/>
      <c r="SO126" s="55"/>
      <c r="SP126" s="55"/>
      <c r="SQ126" s="55"/>
      <c r="SR126" s="55"/>
      <c r="SS126" s="55"/>
      <c r="ST126" s="55"/>
      <c r="SU126" s="55"/>
      <c r="SV126" s="55"/>
      <c r="SW126" s="55"/>
      <c r="SX126" s="55"/>
      <c r="SY126" s="55"/>
      <c r="SZ126" s="55"/>
      <c r="TA126" s="55"/>
      <c r="TB126" s="55"/>
      <c r="TC126" s="55"/>
      <c r="TD126" s="55"/>
      <c r="TE126" s="55"/>
      <c r="TF126" s="55"/>
      <c r="TG126" s="55"/>
      <c r="TH126" s="55"/>
      <c r="TI126" s="55"/>
      <c r="TJ126" s="55"/>
      <c r="TK126" s="55"/>
      <c r="TL126" s="55"/>
      <c r="TM126" s="55"/>
      <c r="TN126" s="55"/>
      <c r="TO126" s="55"/>
      <c r="TP126" s="55"/>
      <c r="TQ126" s="55"/>
      <c r="TR126" s="55"/>
      <c r="TS126" s="55"/>
      <c r="TT126" s="55"/>
      <c r="TU126" s="55"/>
      <c r="TV126" s="55"/>
      <c r="TW126" s="55"/>
      <c r="TX126" s="55"/>
      <c r="TY126" s="55"/>
      <c r="TZ126" s="55"/>
      <c r="UA126" s="55"/>
      <c r="UB126" s="55"/>
      <c r="UC126" s="55"/>
      <c r="UD126" s="55"/>
      <c r="UE126" s="55"/>
      <c r="UF126" s="55"/>
      <c r="UG126" s="55"/>
      <c r="UH126" s="55"/>
      <c r="UI126" s="55"/>
      <c r="UJ126" s="55"/>
      <c r="UK126" s="55"/>
      <c r="UL126" s="55"/>
      <c r="UM126" s="55"/>
      <c r="UN126" s="55"/>
      <c r="UO126" s="55"/>
      <c r="UP126" s="55"/>
      <c r="UQ126" s="55"/>
      <c r="UR126" s="55"/>
      <c r="US126" s="55"/>
      <c r="UT126" s="55"/>
      <c r="UU126" s="55"/>
      <c r="UV126" s="55"/>
      <c r="UW126" s="55"/>
      <c r="UX126" s="55"/>
      <c r="UY126" s="55"/>
      <c r="UZ126" s="55"/>
      <c r="VA126" s="55"/>
      <c r="VB126" s="55"/>
      <c r="VC126" s="55"/>
      <c r="VD126" s="55"/>
      <c r="VE126" s="55"/>
      <c r="VF126" s="55"/>
      <c r="VG126" s="55"/>
      <c r="VH126" s="55"/>
      <c r="VI126" s="55"/>
      <c r="VJ126" s="55"/>
      <c r="VK126" s="55"/>
      <c r="VL126" s="55"/>
      <c r="VM126" s="55"/>
      <c r="VN126" s="55"/>
      <c r="VO126" s="55"/>
      <c r="VP126" s="55"/>
      <c r="VQ126" s="55"/>
      <c r="VR126" s="55"/>
      <c r="VS126" s="55"/>
      <c r="VT126" s="55"/>
      <c r="VU126" s="55"/>
      <c r="VV126" s="55"/>
      <c r="VW126" s="55"/>
      <c r="VX126" s="55"/>
      <c r="VY126" s="55"/>
      <c r="VZ126" s="55"/>
      <c r="WA126" s="55"/>
      <c r="WB126" s="55"/>
      <c r="WC126" s="55"/>
      <c r="WD126" s="55"/>
      <c r="WE126" s="55"/>
      <c r="WF126" s="55"/>
      <c r="WG126" s="55"/>
      <c r="WH126" s="55"/>
      <c r="WI126" s="55"/>
      <c r="WJ126" s="55"/>
      <c r="WK126" s="55"/>
      <c r="WL126" s="55"/>
      <c r="WM126" s="55"/>
      <c r="WN126" s="55"/>
      <c r="WO126" s="55"/>
      <c r="WP126" s="55"/>
      <c r="WQ126" s="55"/>
      <c r="WR126" s="55"/>
      <c r="WS126" s="55"/>
      <c r="WT126" s="55"/>
      <c r="WU126" s="55"/>
      <c r="WV126" s="55"/>
      <c r="WW126" s="55"/>
      <c r="WX126" s="55"/>
      <c r="WY126" s="55"/>
      <c r="WZ126" s="55"/>
      <c r="XA126" s="55"/>
      <c r="XB126" s="55"/>
      <c r="XC126" s="55"/>
      <c r="XD126" s="55"/>
      <c r="XE126" s="55"/>
      <c r="XF126" s="55"/>
      <c r="XG126" s="55"/>
      <c r="XH126" s="55"/>
      <c r="XI126" s="55"/>
      <c r="XJ126" s="55"/>
      <c r="XK126" s="55"/>
      <c r="XL126" s="55"/>
      <c r="XM126" s="55"/>
      <c r="XN126" s="55"/>
      <c r="XO126" s="55"/>
      <c r="XP126" s="55"/>
      <c r="XQ126" s="55"/>
      <c r="XR126" s="55"/>
      <c r="XS126" s="55"/>
      <c r="XT126" s="55"/>
      <c r="XU126" s="55"/>
      <c r="XV126" s="55"/>
      <c r="XW126" s="55"/>
      <c r="XX126" s="55"/>
      <c r="XY126" s="55"/>
      <c r="XZ126" s="55"/>
      <c r="YA126" s="55"/>
      <c r="YB126" s="55"/>
      <c r="YC126" s="55"/>
      <c r="YD126" s="55"/>
      <c r="YE126" s="55"/>
      <c r="YF126" s="55"/>
      <c r="YG126" s="55"/>
      <c r="YH126" s="55"/>
      <c r="YI126" s="55"/>
      <c r="YJ126" s="55"/>
      <c r="YK126" s="55"/>
      <c r="YL126" s="55"/>
      <c r="YM126" s="55"/>
      <c r="YN126" s="55"/>
      <c r="YO126" s="55"/>
      <c r="YP126" s="55"/>
      <c r="YQ126" s="55"/>
      <c r="YR126" s="55"/>
      <c r="YS126" s="55"/>
      <c r="YT126" s="55"/>
      <c r="YU126" s="55"/>
      <c r="YV126" s="55"/>
      <c r="YW126" s="55"/>
      <c r="YX126" s="55"/>
      <c r="YY126" s="55"/>
      <c r="YZ126" s="55"/>
      <c r="ZA126" s="55"/>
      <c r="ZB126" s="55"/>
      <c r="ZC126" s="55"/>
      <c r="ZD126" s="55"/>
      <c r="ZE126" s="55"/>
      <c r="ZF126" s="55"/>
      <c r="ZG126" s="55"/>
      <c r="ZH126" s="55"/>
      <c r="ZI126" s="55"/>
      <c r="ZJ126" s="55"/>
      <c r="ZK126" s="55"/>
      <c r="ZL126" s="55"/>
      <c r="ZM126" s="55"/>
      <c r="ZN126" s="55"/>
      <c r="ZO126" s="55"/>
      <c r="ZP126" s="55"/>
      <c r="ZQ126" s="55"/>
      <c r="ZR126" s="55"/>
      <c r="ZS126" s="55"/>
      <c r="ZT126" s="55"/>
      <c r="ZU126" s="55"/>
      <c r="ZV126" s="55"/>
      <c r="ZW126" s="55"/>
      <c r="ZX126" s="55"/>
      <c r="ZY126" s="55"/>
      <c r="ZZ126" s="55"/>
      <c r="AAA126" s="55"/>
      <c r="AAB126" s="55"/>
      <c r="AAC126" s="55"/>
      <c r="AAD126" s="55"/>
      <c r="AAE126" s="55"/>
      <c r="AAF126" s="55"/>
      <c r="AAG126" s="55"/>
      <c r="AAH126" s="55"/>
      <c r="AAI126" s="55"/>
      <c r="AAJ126" s="55"/>
      <c r="AAK126" s="55"/>
      <c r="AAL126" s="55"/>
      <c r="AAM126" s="55"/>
      <c r="AAN126" s="55"/>
      <c r="AAO126" s="55"/>
      <c r="AAP126" s="55"/>
      <c r="AAQ126" s="55"/>
      <c r="AAR126" s="55"/>
      <c r="AAS126" s="55"/>
      <c r="AAT126" s="55"/>
      <c r="AAU126" s="55"/>
      <c r="AAV126" s="55"/>
      <c r="AAW126" s="55"/>
      <c r="AAX126" s="55"/>
      <c r="AAY126" s="55"/>
      <c r="AAZ126" s="55"/>
      <c r="ABA126" s="55"/>
      <c r="ABB126" s="55"/>
      <c r="ABC126" s="55"/>
      <c r="ABD126" s="55"/>
      <c r="ABE126" s="55"/>
      <c r="ABF126" s="55"/>
      <c r="ABG126" s="55"/>
      <c r="ABH126" s="55"/>
      <c r="ABI126" s="55"/>
      <c r="ABJ126" s="55"/>
      <c r="ABK126" s="55"/>
      <c r="ABL126" s="55"/>
      <c r="ABM126" s="55"/>
      <c r="ABN126" s="55"/>
      <c r="ABO126" s="55"/>
      <c r="ABP126" s="55"/>
      <c r="ABQ126" s="55"/>
      <c r="ABR126" s="55"/>
      <c r="ABS126" s="55"/>
      <c r="ABT126" s="55"/>
      <c r="ABU126" s="55"/>
      <c r="ABV126" s="55"/>
      <c r="ABW126" s="55"/>
      <c r="ABX126" s="55"/>
      <c r="ABY126" s="55"/>
      <c r="ABZ126" s="55"/>
      <c r="ACA126" s="55"/>
      <c r="ACB126" s="55"/>
      <c r="ACC126" s="55"/>
      <c r="ACD126" s="55"/>
      <c r="ACE126" s="55"/>
      <c r="ACF126" s="55"/>
      <c r="ACG126" s="55"/>
      <c r="ACH126" s="55"/>
      <c r="ACI126" s="55"/>
      <c r="ACJ126" s="55"/>
      <c r="ACK126" s="55"/>
      <c r="ACL126" s="55"/>
      <c r="ACM126" s="55"/>
      <c r="ACN126" s="55"/>
      <c r="ACO126" s="55"/>
      <c r="ACP126" s="55"/>
      <c r="ACQ126" s="55"/>
      <c r="ACR126" s="55"/>
      <c r="ACS126" s="55"/>
      <c r="ACT126" s="55"/>
      <c r="ACU126" s="55"/>
      <c r="ACV126" s="55"/>
      <c r="ACW126" s="55"/>
      <c r="ACX126" s="55"/>
      <c r="ACY126" s="55"/>
      <c r="ACZ126" s="55"/>
      <c r="ADA126" s="55"/>
      <c r="ADB126" s="55"/>
      <c r="ADC126" s="55"/>
      <c r="ADD126" s="55"/>
      <c r="ADE126" s="55"/>
      <c r="ADF126" s="55"/>
      <c r="ADG126" s="55"/>
      <c r="ADH126" s="55"/>
      <c r="ADI126" s="55"/>
      <c r="ADJ126" s="55"/>
      <c r="ADK126" s="55"/>
      <c r="ADL126" s="55"/>
      <c r="ADM126" s="55"/>
      <c r="ADN126" s="55"/>
      <c r="ADO126" s="55"/>
      <c r="ADP126" s="55"/>
      <c r="ADQ126" s="55"/>
      <c r="ADR126" s="55"/>
      <c r="ADS126" s="55"/>
      <c r="ADT126" s="55"/>
      <c r="ADU126" s="55"/>
      <c r="ADV126" s="55"/>
      <c r="ADW126" s="55"/>
      <c r="ADX126" s="55"/>
      <c r="ADY126" s="55"/>
      <c r="ADZ126" s="55"/>
      <c r="AEA126" s="55"/>
      <c r="AEB126" s="55"/>
      <c r="AEC126" s="55"/>
      <c r="AED126" s="55"/>
      <c r="AEE126" s="55"/>
      <c r="AEF126" s="55"/>
      <c r="AEG126" s="55"/>
      <c r="AEH126" s="55"/>
      <c r="AEI126" s="55"/>
      <c r="AEJ126" s="55"/>
      <c r="AEK126" s="55"/>
      <c r="AEL126" s="55"/>
      <c r="AEM126" s="55"/>
      <c r="AEN126" s="55"/>
      <c r="AEO126" s="55"/>
      <c r="AEP126" s="55"/>
      <c r="AEQ126" s="55"/>
      <c r="AER126" s="55"/>
      <c r="AES126" s="55"/>
      <c r="AET126" s="55"/>
      <c r="AEU126" s="55"/>
      <c r="AEV126" s="55"/>
      <c r="AEW126" s="55"/>
      <c r="AEX126" s="55"/>
      <c r="AEY126" s="55"/>
      <c r="AEZ126" s="55"/>
      <c r="AFA126" s="55"/>
      <c r="AFB126" s="55"/>
      <c r="AFC126" s="55"/>
      <c r="AFD126" s="55"/>
      <c r="AFE126" s="55"/>
      <c r="AFF126" s="55"/>
      <c r="AFG126" s="55"/>
      <c r="AFH126" s="55"/>
      <c r="AFI126" s="55"/>
      <c r="AFJ126" s="55"/>
      <c r="AFK126" s="55"/>
      <c r="AFL126" s="55"/>
      <c r="AFM126" s="55"/>
      <c r="AFN126" s="55"/>
      <c r="AFO126" s="55"/>
      <c r="AFP126" s="55"/>
      <c r="AFQ126" s="55"/>
      <c r="AFR126" s="55"/>
      <c r="AFS126" s="55"/>
      <c r="AFT126" s="55"/>
      <c r="AFU126" s="55"/>
      <c r="AFV126" s="55"/>
      <c r="AFW126" s="55"/>
      <c r="AFX126" s="55"/>
      <c r="AFY126" s="55"/>
      <c r="AFZ126" s="55"/>
      <c r="AGA126" s="55"/>
      <c r="AGB126" s="55"/>
      <c r="AGC126" s="55"/>
      <c r="AGD126" s="55"/>
      <c r="AGE126" s="55"/>
      <c r="AGF126" s="55"/>
      <c r="AGG126" s="55"/>
      <c r="AGH126" s="55"/>
      <c r="AGI126" s="55"/>
      <c r="AGJ126" s="55"/>
      <c r="AGK126" s="55"/>
      <c r="AGL126" s="55"/>
      <c r="AGM126" s="55"/>
      <c r="AGN126" s="55"/>
      <c r="AGO126" s="55"/>
      <c r="AGP126" s="55"/>
      <c r="AGQ126" s="55"/>
      <c r="AGR126" s="55"/>
      <c r="AGS126" s="55"/>
      <c r="AGT126" s="55"/>
      <c r="AGU126" s="55"/>
      <c r="AGV126" s="55"/>
      <c r="AGW126" s="55"/>
      <c r="AGX126" s="55"/>
      <c r="AGY126" s="55"/>
      <c r="AGZ126" s="55"/>
      <c r="AHA126" s="55"/>
      <c r="AHB126" s="55"/>
      <c r="AHC126" s="55"/>
      <c r="AHD126" s="55"/>
      <c r="AHE126" s="55"/>
      <c r="AHF126" s="55"/>
      <c r="AHG126" s="55"/>
      <c r="AHH126" s="55"/>
      <c r="AHI126" s="55"/>
      <c r="AHJ126" s="55"/>
      <c r="AHK126" s="55"/>
      <c r="AHL126" s="55"/>
      <c r="AHM126" s="55"/>
      <c r="AHN126" s="55"/>
      <c r="AHO126" s="55"/>
      <c r="AHP126" s="55"/>
      <c r="AHQ126" s="55"/>
      <c r="AHR126" s="55"/>
      <c r="AHS126" s="55"/>
      <c r="AHT126" s="55"/>
      <c r="AHU126" s="55"/>
      <c r="AHV126" s="55"/>
      <c r="AHW126" s="55"/>
      <c r="AHX126" s="55"/>
      <c r="AHY126" s="55"/>
      <c r="AHZ126" s="55"/>
      <c r="AIA126" s="55"/>
      <c r="AIB126" s="55"/>
      <c r="AIC126" s="55"/>
      <c r="AID126" s="55"/>
      <c r="AIE126" s="55"/>
      <c r="AIF126" s="55"/>
      <c r="AIG126" s="55"/>
      <c r="AIH126" s="55"/>
      <c r="AII126" s="55"/>
      <c r="AIJ126" s="55"/>
      <c r="AIK126" s="55"/>
      <c r="AIL126" s="55"/>
      <c r="AIM126" s="55"/>
      <c r="AIN126" s="55"/>
      <c r="AIO126" s="55"/>
      <c r="AIP126" s="55"/>
      <c r="AIQ126" s="55"/>
      <c r="AIR126" s="55"/>
      <c r="AIS126" s="55"/>
      <c r="AIT126" s="55"/>
      <c r="AIU126" s="55"/>
      <c r="AIV126" s="55"/>
      <c r="AIW126" s="55"/>
      <c r="AIX126" s="55"/>
      <c r="AIY126" s="55"/>
      <c r="AIZ126" s="55"/>
      <c r="AJA126" s="55"/>
      <c r="AJB126" s="55"/>
      <c r="AJC126" s="55"/>
      <c r="AJD126" s="55"/>
      <c r="AJE126" s="55"/>
      <c r="AJF126" s="55"/>
      <c r="AJG126" s="55"/>
      <c r="AJH126" s="55"/>
      <c r="AJI126" s="55"/>
      <c r="AJJ126" s="55"/>
      <c r="AJK126" s="55"/>
      <c r="AJL126" s="55"/>
      <c r="AJM126" s="55"/>
      <c r="AJN126" s="55"/>
      <c r="AJO126" s="55"/>
      <c r="AJP126" s="55"/>
      <c r="AJQ126" s="55"/>
      <c r="AJR126" s="55"/>
      <c r="AJS126" s="55"/>
      <c r="AJT126" s="55"/>
      <c r="AJU126" s="55"/>
      <c r="AJV126" s="55"/>
      <c r="AJW126" s="55"/>
      <c r="AJX126" s="55"/>
      <c r="AJY126" s="55"/>
      <c r="AJZ126" s="55"/>
      <c r="AKA126" s="55"/>
      <c r="AKB126" s="55"/>
      <c r="AKC126" s="55"/>
      <c r="AKD126" s="55"/>
      <c r="AKE126" s="55"/>
      <c r="AKF126" s="55"/>
      <c r="AKG126" s="55"/>
      <c r="AKH126" s="55"/>
      <c r="AKI126" s="55"/>
      <c r="AKJ126" s="55"/>
      <c r="AKK126" s="55"/>
      <c r="AKL126" s="55"/>
      <c r="AKM126" s="55"/>
      <c r="AKN126" s="55"/>
      <c r="AKO126" s="55"/>
      <c r="AKP126" s="55"/>
      <c r="AKQ126" s="55"/>
      <c r="AKR126" s="55"/>
      <c r="AKS126" s="55"/>
      <c r="AKT126" s="55"/>
      <c r="AKU126" s="55"/>
      <c r="AKV126" s="55"/>
      <c r="AKW126" s="55"/>
      <c r="AKX126" s="55"/>
      <c r="AKY126" s="55"/>
      <c r="AKZ126" s="55"/>
      <c r="ALA126" s="55"/>
      <c r="ALB126" s="55"/>
      <c r="ALC126" s="55"/>
      <c r="ALD126" s="55"/>
      <c r="ALE126" s="55"/>
      <c r="ALF126" s="55"/>
      <c r="ALG126" s="55"/>
      <c r="ALH126" s="55"/>
      <c r="ALI126" s="55"/>
      <c r="ALJ126" s="55"/>
      <c r="ALK126" s="55"/>
      <c r="ALL126" s="55"/>
      <c r="ALM126" s="55"/>
      <c r="ALN126" s="55"/>
      <c r="ALO126" s="55"/>
      <c r="ALP126" s="55"/>
      <c r="ALQ126" s="55"/>
      <c r="ALR126" s="55"/>
      <c r="ALS126" s="55"/>
      <c r="ALT126" s="55"/>
      <c r="ALU126" s="55"/>
      <c r="ALV126" s="55"/>
      <c r="ALW126" s="55"/>
      <c r="ALX126" s="55"/>
      <c r="ALY126" s="55"/>
      <c r="ALZ126" s="55"/>
      <c r="AMA126" s="55"/>
      <c r="AMB126" s="55"/>
      <c r="AMC126" s="55"/>
      <c r="AMD126" s="55"/>
      <c r="AME126" s="55"/>
      <c r="AMF126" s="55"/>
      <c r="AMG126" s="55"/>
      <c r="AMH126" s="55"/>
      <c r="AMI126" s="55"/>
    </row>
    <row r="127" spans="1:1023" s="63" customFormat="1" ht="15.75" customHeight="1" x14ac:dyDescent="0.2">
      <c r="A127" s="64">
        <v>3</v>
      </c>
      <c r="B127" s="387" t="s">
        <v>380</v>
      </c>
      <c r="C127" s="388"/>
      <c r="D127" s="388"/>
      <c r="E127" s="388"/>
      <c r="F127" s="388"/>
      <c r="G127" s="408"/>
    </row>
    <row r="128" spans="1:1023" ht="154.5" customHeight="1" x14ac:dyDescent="0.2">
      <c r="A128" s="212" t="s">
        <v>94</v>
      </c>
      <c r="B128" s="212" t="s">
        <v>379</v>
      </c>
      <c r="C128" s="213" t="s">
        <v>378</v>
      </c>
      <c r="D128" s="212" t="s">
        <v>42</v>
      </c>
      <c r="E128" s="233">
        <v>131.79</v>
      </c>
      <c r="F128" s="409"/>
      <c r="G128" s="410"/>
    </row>
    <row r="129" spans="1:8" ht="63" x14ac:dyDescent="0.2">
      <c r="A129" s="212" t="s">
        <v>95</v>
      </c>
      <c r="B129" s="212" t="s">
        <v>382</v>
      </c>
      <c r="C129" s="213" t="s">
        <v>381</v>
      </c>
      <c r="D129" s="212" t="s">
        <v>42</v>
      </c>
      <c r="E129" s="233">
        <v>263.58</v>
      </c>
      <c r="F129" s="411" t="s">
        <v>593</v>
      </c>
      <c r="G129" s="411"/>
    </row>
    <row r="130" spans="1:8" ht="31.5" x14ac:dyDescent="0.2">
      <c r="A130" s="212" t="s">
        <v>97</v>
      </c>
      <c r="B130" s="212" t="s">
        <v>385</v>
      </c>
      <c r="C130" s="213" t="s">
        <v>384</v>
      </c>
      <c r="D130" s="212" t="s">
        <v>42</v>
      </c>
      <c r="E130" s="233">
        <v>263.58</v>
      </c>
      <c r="F130" s="411" t="s">
        <v>594</v>
      </c>
      <c r="G130" s="411"/>
    </row>
    <row r="131" spans="1:8" ht="112.5" customHeight="1" x14ac:dyDescent="0.2">
      <c r="A131" s="212" t="s">
        <v>98</v>
      </c>
      <c r="B131" s="212" t="s">
        <v>561</v>
      </c>
      <c r="C131" s="213" t="s">
        <v>560</v>
      </c>
      <c r="D131" s="212" t="s">
        <v>42</v>
      </c>
      <c r="E131" s="234">
        <v>104.4</v>
      </c>
      <c r="F131" s="427"/>
      <c r="G131" s="428"/>
    </row>
    <row r="132" spans="1:8" s="63" customFormat="1" ht="15.75" customHeight="1" x14ac:dyDescent="0.2">
      <c r="A132" s="64">
        <v>4</v>
      </c>
      <c r="B132" s="387" t="s">
        <v>516</v>
      </c>
      <c r="C132" s="388"/>
      <c r="D132" s="388"/>
      <c r="E132" s="388"/>
      <c r="F132" s="388"/>
      <c r="G132" s="408"/>
    </row>
    <row r="133" spans="1:8" ht="63" x14ac:dyDescent="0.2">
      <c r="A133" s="212" t="s">
        <v>99</v>
      </c>
      <c r="B133" s="212" t="s">
        <v>595</v>
      </c>
      <c r="C133" s="213" t="s">
        <v>596</v>
      </c>
      <c r="D133" s="212" t="s">
        <v>42</v>
      </c>
      <c r="E133" s="233">
        <v>37.36</v>
      </c>
      <c r="F133" s="215"/>
      <c r="G133" s="214" t="s">
        <v>591</v>
      </c>
    </row>
    <row r="134" spans="1:8" ht="63" x14ac:dyDescent="0.2">
      <c r="A134" s="212" t="s">
        <v>100</v>
      </c>
      <c r="B134" s="212" t="s">
        <v>598</v>
      </c>
      <c r="C134" s="213" t="s">
        <v>597</v>
      </c>
      <c r="D134" s="212" t="s">
        <v>42</v>
      </c>
      <c r="E134" s="233">
        <v>37.36</v>
      </c>
      <c r="F134" s="215"/>
      <c r="G134" s="214" t="s">
        <v>591</v>
      </c>
    </row>
    <row r="135" spans="1:8" s="63" customFormat="1" ht="15.75" customHeight="1" x14ac:dyDescent="0.2">
      <c r="A135" s="64">
        <v>5</v>
      </c>
      <c r="B135" s="387" t="s">
        <v>411</v>
      </c>
      <c r="C135" s="388"/>
      <c r="D135" s="388"/>
      <c r="E135" s="388"/>
      <c r="F135" s="388"/>
      <c r="G135" s="408"/>
    </row>
    <row r="136" spans="1:8" ht="31.5" x14ac:dyDescent="0.2">
      <c r="A136" s="212" t="s">
        <v>621</v>
      </c>
      <c r="B136" s="212" t="s">
        <v>416</v>
      </c>
      <c r="C136" s="213" t="s">
        <v>415</v>
      </c>
      <c r="D136" s="212" t="s">
        <v>50</v>
      </c>
      <c r="E136" s="233">
        <v>1</v>
      </c>
      <c r="F136" s="215"/>
      <c r="G136" s="214"/>
    </row>
    <row r="137" spans="1:8" x14ac:dyDescent="0.2">
      <c r="A137" s="212" t="s">
        <v>622</v>
      </c>
      <c r="B137" s="212" t="s">
        <v>418</v>
      </c>
      <c r="C137" s="213" t="s">
        <v>417</v>
      </c>
      <c r="D137" s="212" t="s">
        <v>50</v>
      </c>
      <c r="E137" s="233">
        <v>4</v>
      </c>
      <c r="F137" s="215"/>
      <c r="G137" s="214"/>
    </row>
    <row r="138" spans="1:8" ht="47.25" x14ac:dyDescent="0.2">
      <c r="A138" s="212" t="s">
        <v>623</v>
      </c>
      <c r="B138" s="212" t="s">
        <v>427</v>
      </c>
      <c r="C138" s="213" t="s">
        <v>421</v>
      </c>
      <c r="D138" s="212" t="s">
        <v>51</v>
      </c>
      <c r="E138" s="233">
        <v>69.34</v>
      </c>
      <c r="F138" s="215"/>
      <c r="G138" s="214" t="s">
        <v>599</v>
      </c>
    </row>
    <row r="139" spans="1:8" ht="47.25" x14ac:dyDescent="0.2">
      <c r="A139" s="212" t="s">
        <v>624</v>
      </c>
      <c r="B139" s="212" t="s">
        <v>428</v>
      </c>
      <c r="C139" s="213" t="s">
        <v>422</v>
      </c>
      <c r="D139" s="212" t="s">
        <v>51</v>
      </c>
      <c r="E139" s="233">
        <v>63.38</v>
      </c>
      <c r="F139" s="215"/>
      <c r="G139" s="214" t="s">
        <v>600</v>
      </c>
    </row>
    <row r="140" spans="1:8" ht="47.25" x14ac:dyDescent="0.2">
      <c r="A140" s="212" t="s">
        <v>625</v>
      </c>
      <c r="B140" s="212" t="s">
        <v>430</v>
      </c>
      <c r="C140" s="213" t="s">
        <v>424</v>
      </c>
      <c r="D140" s="212" t="s">
        <v>51</v>
      </c>
      <c r="E140" s="233">
        <v>35.06</v>
      </c>
      <c r="F140" s="215"/>
      <c r="G140" s="214" t="s">
        <v>601</v>
      </c>
    </row>
    <row r="141" spans="1:8" ht="31.5" x14ac:dyDescent="0.2">
      <c r="A141" s="212" t="s">
        <v>626</v>
      </c>
      <c r="B141" s="212" t="s">
        <v>431</v>
      </c>
      <c r="C141" s="213" t="s">
        <v>425</v>
      </c>
      <c r="D141" s="212" t="s">
        <v>50</v>
      </c>
      <c r="E141" s="233">
        <v>1</v>
      </c>
      <c r="F141" s="215"/>
      <c r="G141" s="214"/>
      <c r="H141" s="55">
        <v>291.42</v>
      </c>
    </row>
    <row r="142" spans="1:8" ht="31.5" x14ac:dyDescent="0.2">
      <c r="A142" s="212" t="s">
        <v>627</v>
      </c>
      <c r="B142" s="212" t="s">
        <v>432</v>
      </c>
      <c r="C142" s="213" t="s">
        <v>426</v>
      </c>
      <c r="D142" s="212" t="s">
        <v>50</v>
      </c>
      <c r="E142" s="233">
        <v>1</v>
      </c>
      <c r="F142" s="215"/>
      <c r="G142" s="214"/>
    </row>
    <row r="143" spans="1:8" ht="31.5" x14ac:dyDescent="0.2">
      <c r="A143" s="212" t="s">
        <v>628</v>
      </c>
      <c r="B143" s="212" t="s">
        <v>434</v>
      </c>
      <c r="C143" s="213" t="s">
        <v>433</v>
      </c>
      <c r="D143" s="212" t="s">
        <v>50</v>
      </c>
      <c r="E143" s="233">
        <v>2</v>
      </c>
      <c r="F143" s="215"/>
      <c r="G143" s="214"/>
    </row>
    <row r="144" spans="1:8" ht="63" x14ac:dyDescent="0.2">
      <c r="A144" s="212" t="s">
        <v>629</v>
      </c>
      <c r="B144" s="212" t="s">
        <v>436</v>
      </c>
      <c r="C144" s="213" t="s">
        <v>435</v>
      </c>
      <c r="D144" s="212" t="s">
        <v>50</v>
      </c>
      <c r="E144" s="233">
        <v>1</v>
      </c>
      <c r="F144" s="215"/>
      <c r="G144" s="214"/>
    </row>
    <row r="145" spans="1:7" ht="47.25" x14ac:dyDescent="0.2">
      <c r="A145" s="212" t="s">
        <v>630</v>
      </c>
      <c r="B145" s="212" t="s">
        <v>438</v>
      </c>
      <c r="C145" s="213" t="s">
        <v>437</v>
      </c>
      <c r="D145" s="212" t="s">
        <v>50</v>
      </c>
      <c r="E145" s="233">
        <v>8</v>
      </c>
      <c r="F145" s="215"/>
      <c r="G145" s="214"/>
    </row>
    <row r="146" spans="1:7" s="63" customFormat="1" ht="15.75" customHeight="1" x14ac:dyDescent="0.2">
      <c r="A146" s="64">
        <v>6</v>
      </c>
      <c r="B146" s="387" t="s">
        <v>468</v>
      </c>
      <c r="C146" s="388"/>
      <c r="D146" s="388"/>
      <c r="E146" s="388"/>
      <c r="F146" s="388"/>
      <c r="G146" s="408"/>
    </row>
    <row r="147" spans="1:7" ht="31.5" x14ac:dyDescent="0.2">
      <c r="A147" s="212" t="s">
        <v>53</v>
      </c>
      <c r="B147" s="212" t="s">
        <v>442</v>
      </c>
      <c r="C147" s="213" t="s">
        <v>441</v>
      </c>
      <c r="D147" s="212" t="s">
        <v>50</v>
      </c>
      <c r="E147" s="233">
        <v>1</v>
      </c>
      <c r="F147" s="215"/>
      <c r="G147" s="214"/>
    </row>
    <row r="148" spans="1:7" ht="47.25" x14ac:dyDescent="0.2">
      <c r="A148" s="212" t="s">
        <v>54</v>
      </c>
      <c r="B148" s="212" t="s">
        <v>444</v>
      </c>
      <c r="C148" s="213" t="s">
        <v>443</v>
      </c>
      <c r="D148" s="212" t="s">
        <v>51</v>
      </c>
      <c r="E148" s="233">
        <v>28.44</v>
      </c>
      <c r="F148" s="215"/>
      <c r="G148" s="214"/>
    </row>
    <row r="149" spans="1:7" ht="31.5" x14ac:dyDescent="0.2">
      <c r="A149" s="212" t="s">
        <v>55</v>
      </c>
      <c r="B149" s="212" t="s">
        <v>446</v>
      </c>
      <c r="C149" s="213" t="s">
        <v>445</v>
      </c>
      <c r="D149" s="212" t="s">
        <v>51</v>
      </c>
      <c r="E149" s="233">
        <v>6.15</v>
      </c>
      <c r="F149" s="215"/>
      <c r="G149" s="214"/>
    </row>
    <row r="150" spans="1:7" ht="78.75" x14ac:dyDescent="0.2">
      <c r="A150" s="212" t="s">
        <v>56</v>
      </c>
      <c r="B150" s="212" t="s">
        <v>448</v>
      </c>
      <c r="C150" s="213" t="s">
        <v>606</v>
      </c>
      <c r="D150" s="212" t="s">
        <v>50</v>
      </c>
      <c r="E150" s="233">
        <v>2</v>
      </c>
      <c r="F150" s="215"/>
      <c r="G150" s="214"/>
    </row>
    <row r="151" spans="1:7" ht="47.25" x14ac:dyDescent="0.2">
      <c r="A151" s="212" t="s">
        <v>517</v>
      </c>
      <c r="B151" s="212" t="s">
        <v>452</v>
      </c>
      <c r="C151" s="213" t="s">
        <v>451</v>
      </c>
      <c r="D151" s="212" t="s">
        <v>50</v>
      </c>
      <c r="E151" s="233">
        <v>15</v>
      </c>
      <c r="F151" s="215"/>
      <c r="G151" s="214"/>
    </row>
    <row r="152" spans="1:7" ht="63" x14ac:dyDescent="0.2">
      <c r="A152" s="212" t="s">
        <v>518</v>
      </c>
      <c r="B152" s="212" t="s">
        <v>464</v>
      </c>
      <c r="C152" s="213" t="s">
        <v>463</v>
      </c>
      <c r="D152" s="212" t="s">
        <v>50</v>
      </c>
      <c r="E152" s="233">
        <v>9</v>
      </c>
      <c r="F152" s="215"/>
      <c r="G152" s="214"/>
    </row>
    <row r="153" spans="1:7" ht="31.5" x14ac:dyDescent="0.2">
      <c r="A153" s="212" t="s">
        <v>519</v>
      </c>
      <c r="B153" s="212" t="s">
        <v>450</v>
      </c>
      <c r="C153" s="213" t="s">
        <v>449</v>
      </c>
      <c r="D153" s="212" t="s">
        <v>50</v>
      </c>
      <c r="E153" s="233">
        <v>1</v>
      </c>
      <c r="F153" s="215"/>
      <c r="G153" s="214"/>
    </row>
    <row r="154" spans="1:7" ht="25.5" x14ac:dyDescent="0.2">
      <c r="A154" s="212" t="s">
        <v>520</v>
      </c>
      <c r="B154" s="212" t="s">
        <v>608</v>
      </c>
      <c r="C154" s="221" t="s">
        <v>607</v>
      </c>
      <c r="D154" s="212" t="s">
        <v>51</v>
      </c>
      <c r="E154" s="233">
        <v>4.91</v>
      </c>
      <c r="F154" s="215"/>
      <c r="G154" s="214" t="s">
        <v>612</v>
      </c>
    </row>
    <row r="155" spans="1:7" ht="31.5" x14ac:dyDescent="0.2">
      <c r="A155" s="212" t="s">
        <v>521</v>
      </c>
      <c r="B155" s="212" t="s">
        <v>474</v>
      </c>
      <c r="C155" s="213" t="s">
        <v>467</v>
      </c>
      <c r="D155" s="212" t="s">
        <v>50</v>
      </c>
      <c r="E155" s="233">
        <v>7</v>
      </c>
      <c r="F155" s="215"/>
      <c r="G155" s="214"/>
    </row>
    <row r="156" spans="1:7" ht="31.5" x14ac:dyDescent="0.2">
      <c r="A156" s="212" t="s">
        <v>522</v>
      </c>
      <c r="B156" s="212" t="s">
        <v>614</v>
      </c>
      <c r="C156" s="213" t="s">
        <v>613</v>
      </c>
      <c r="D156" s="212" t="s">
        <v>50</v>
      </c>
      <c r="E156" s="233">
        <v>7</v>
      </c>
      <c r="F156" s="223"/>
      <c r="G156" s="240"/>
    </row>
    <row r="157" spans="1:7" s="63" customFormat="1" ht="15.75" customHeight="1" x14ac:dyDescent="0.2">
      <c r="A157" s="64">
        <v>7</v>
      </c>
      <c r="B157" s="387" t="s">
        <v>469</v>
      </c>
      <c r="C157" s="388"/>
      <c r="D157" s="388"/>
      <c r="E157" s="388"/>
      <c r="F157" s="388"/>
      <c r="G157" s="408"/>
    </row>
    <row r="158" spans="1:7" ht="51" x14ac:dyDescent="0.2">
      <c r="A158" s="212" t="s">
        <v>526</v>
      </c>
      <c r="B158" s="212" t="s">
        <v>473</v>
      </c>
      <c r="C158" s="337" t="s">
        <v>472</v>
      </c>
      <c r="D158" s="212" t="s">
        <v>50</v>
      </c>
      <c r="E158" s="233">
        <v>3</v>
      </c>
      <c r="F158" s="255"/>
      <c r="G158" s="214"/>
    </row>
    <row r="159" spans="1:7" ht="63" x14ac:dyDescent="0.2">
      <c r="A159" s="212" t="s">
        <v>527</v>
      </c>
      <c r="B159" s="212" t="s">
        <v>476</v>
      </c>
      <c r="C159" s="213" t="s">
        <v>475</v>
      </c>
      <c r="D159" s="212" t="s">
        <v>50</v>
      </c>
      <c r="E159" s="233">
        <v>2</v>
      </c>
      <c r="F159" s="255"/>
      <c r="G159" s="214"/>
    </row>
    <row r="160" spans="1:7" ht="47.25" x14ac:dyDescent="0.2">
      <c r="A160" s="212" t="s">
        <v>528</v>
      </c>
      <c r="B160" s="212" t="s">
        <v>478</v>
      </c>
      <c r="C160" s="213" t="s">
        <v>477</v>
      </c>
      <c r="D160" s="212" t="s">
        <v>51</v>
      </c>
      <c r="E160" s="233">
        <v>32.14</v>
      </c>
      <c r="F160" s="255"/>
      <c r="G160" s="214"/>
    </row>
    <row r="161" spans="1:7" ht="47.25" x14ac:dyDescent="0.2">
      <c r="A161" s="212" t="s">
        <v>529</v>
      </c>
      <c r="B161" s="212" t="s">
        <v>480</v>
      </c>
      <c r="C161" s="213" t="s">
        <v>479</v>
      </c>
      <c r="D161" s="212" t="s">
        <v>51</v>
      </c>
      <c r="E161" s="233">
        <v>23.62</v>
      </c>
      <c r="F161" s="255"/>
      <c r="G161" s="214"/>
    </row>
    <row r="162" spans="1:7" ht="47.25" x14ac:dyDescent="0.2">
      <c r="A162" s="212" t="s">
        <v>530</v>
      </c>
      <c r="B162" s="212" t="s">
        <v>482</v>
      </c>
      <c r="C162" s="213" t="s">
        <v>481</v>
      </c>
      <c r="D162" s="212" t="s">
        <v>51</v>
      </c>
      <c r="E162" s="233">
        <v>4.87</v>
      </c>
      <c r="F162" s="255"/>
      <c r="G162" s="214"/>
    </row>
    <row r="163" spans="1:7" ht="63" x14ac:dyDescent="0.2">
      <c r="A163" s="212" t="s">
        <v>531</v>
      </c>
      <c r="B163" s="212" t="s">
        <v>484</v>
      </c>
      <c r="C163" s="213" t="s">
        <v>483</v>
      </c>
      <c r="D163" s="212" t="s">
        <v>50</v>
      </c>
      <c r="E163" s="233">
        <v>3</v>
      </c>
      <c r="F163" s="255"/>
      <c r="G163" s="214"/>
    </row>
    <row r="164" spans="1:7" ht="63" x14ac:dyDescent="0.2">
      <c r="A164" s="212" t="s">
        <v>532</v>
      </c>
      <c r="B164" s="212" t="s">
        <v>486</v>
      </c>
      <c r="C164" s="213" t="s">
        <v>485</v>
      </c>
      <c r="D164" s="212" t="s">
        <v>50</v>
      </c>
      <c r="E164" s="233">
        <v>3</v>
      </c>
      <c r="F164" s="255"/>
      <c r="G164" s="214"/>
    </row>
    <row r="165" spans="1:7" ht="63" x14ac:dyDescent="0.2">
      <c r="A165" s="212" t="s">
        <v>533</v>
      </c>
      <c r="B165" s="212" t="s">
        <v>488</v>
      </c>
      <c r="C165" s="213" t="s">
        <v>487</v>
      </c>
      <c r="D165" s="212" t="s">
        <v>50</v>
      </c>
      <c r="E165" s="233">
        <v>4</v>
      </c>
      <c r="F165" s="255"/>
      <c r="G165" s="214"/>
    </row>
    <row r="166" spans="1:7" ht="63" x14ac:dyDescent="0.2">
      <c r="A166" s="212" t="s">
        <v>534</v>
      </c>
      <c r="B166" s="212" t="s">
        <v>490</v>
      </c>
      <c r="C166" s="213" t="s">
        <v>489</v>
      </c>
      <c r="D166" s="212" t="s">
        <v>50</v>
      </c>
      <c r="E166" s="233">
        <v>15</v>
      </c>
      <c r="F166" s="255"/>
      <c r="G166" s="214"/>
    </row>
    <row r="167" spans="1:7" ht="63" x14ac:dyDescent="0.2">
      <c r="A167" s="212" t="s">
        <v>535</v>
      </c>
      <c r="B167" s="212" t="s">
        <v>492</v>
      </c>
      <c r="C167" s="213" t="s">
        <v>491</v>
      </c>
      <c r="D167" s="212" t="s">
        <v>50</v>
      </c>
      <c r="E167" s="233">
        <v>2</v>
      </c>
      <c r="F167" s="255"/>
      <c r="G167" s="214"/>
    </row>
    <row r="168" spans="1:7" ht="63" x14ac:dyDescent="0.2">
      <c r="A168" s="212" t="s">
        <v>536</v>
      </c>
      <c r="B168" s="212" t="s">
        <v>494</v>
      </c>
      <c r="C168" s="213" t="s">
        <v>493</v>
      </c>
      <c r="D168" s="212" t="s">
        <v>50</v>
      </c>
      <c r="E168" s="233">
        <v>7</v>
      </c>
      <c r="F168" s="255"/>
      <c r="G168" s="214"/>
    </row>
    <row r="169" spans="1:7" ht="63" x14ac:dyDescent="0.2">
      <c r="A169" s="212" t="s">
        <v>537</v>
      </c>
      <c r="B169" s="212" t="s">
        <v>496</v>
      </c>
      <c r="C169" s="213" t="s">
        <v>495</v>
      </c>
      <c r="D169" s="212" t="s">
        <v>50</v>
      </c>
      <c r="E169" s="233">
        <v>7</v>
      </c>
      <c r="F169" s="255"/>
      <c r="G169" s="214"/>
    </row>
    <row r="170" spans="1:7" ht="63" x14ac:dyDescent="0.2">
      <c r="A170" s="212" t="s">
        <v>538</v>
      </c>
      <c r="B170" s="212" t="s">
        <v>605</v>
      </c>
      <c r="C170" s="213" t="s">
        <v>604</v>
      </c>
      <c r="D170" s="212" t="s">
        <v>50</v>
      </c>
      <c r="E170" s="233">
        <v>1</v>
      </c>
      <c r="F170" s="255"/>
      <c r="G170" s="214"/>
    </row>
    <row r="171" spans="1:7" ht="63" x14ac:dyDescent="0.2">
      <c r="A171" s="212" t="s">
        <v>539</v>
      </c>
      <c r="B171" s="212" t="s">
        <v>603</v>
      </c>
      <c r="C171" s="213" t="s">
        <v>602</v>
      </c>
      <c r="D171" s="212" t="s">
        <v>50</v>
      </c>
      <c r="E171" s="233">
        <v>1</v>
      </c>
      <c r="F171" s="255"/>
      <c r="G171" s="214"/>
    </row>
    <row r="172" spans="1:7" s="63" customFormat="1" ht="15.75" customHeight="1" x14ac:dyDescent="0.2">
      <c r="A172" s="64">
        <v>8</v>
      </c>
      <c r="B172" s="387" t="s">
        <v>497</v>
      </c>
      <c r="C172" s="388"/>
      <c r="D172" s="388"/>
      <c r="E172" s="388"/>
      <c r="F172" s="388"/>
      <c r="G172" s="408"/>
    </row>
    <row r="173" spans="1:7" ht="63" x14ac:dyDescent="0.2">
      <c r="A173" s="212" t="s">
        <v>540</v>
      </c>
      <c r="B173" s="212" t="s">
        <v>499</v>
      </c>
      <c r="C173" s="213" t="s">
        <v>498</v>
      </c>
      <c r="D173" s="212" t="s">
        <v>50</v>
      </c>
      <c r="E173" s="233">
        <v>2</v>
      </c>
      <c r="F173" s="255"/>
      <c r="G173" s="214"/>
    </row>
    <row r="174" spans="1:7" ht="63" x14ac:dyDescent="0.2">
      <c r="A174" s="212" t="s">
        <v>541</v>
      </c>
      <c r="B174" s="212" t="s">
        <v>617</v>
      </c>
      <c r="C174" s="213" t="s">
        <v>616</v>
      </c>
      <c r="D174" s="212" t="s">
        <v>42</v>
      </c>
      <c r="E174" s="233">
        <v>9.9</v>
      </c>
      <c r="F174" s="255"/>
      <c r="G174" s="214" t="s">
        <v>618</v>
      </c>
    </row>
    <row r="175" spans="1:7" ht="31.5" x14ac:dyDescent="0.2">
      <c r="A175" s="212" t="s">
        <v>542</v>
      </c>
      <c r="B175" s="212" t="s">
        <v>576</v>
      </c>
      <c r="C175" s="213" t="s">
        <v>502</v>
      </c>
      <c r="D175" s="212" t="s">
        <v>42</v>
      </c>
      <c r="E175" s="233">
        <v>1.5</v>
      </c>
      <c r="F175" s="255"/>
      <c r="G175" s="214" t="s">
        <v>615</v>
      </c>
    </row>
    <row r="176" spans="1:7" s="63" customFormat="1" ht="15.75" customHeight="1" x14ac:dyDescent="0.2">
      <c r="A176" s="64">
        <v>9</v>
      </c>
      <c r="B176" s="397" t="s">
        <v>503</v>
      </c>
      <c r="C176" s="397"/>
      <c r="D176" s="397"/>
      <c r="E176" s="397"/>
      <c r="F176" s="397"/>
      <c r="G176" s="397"/>
    </row>
    <row r="177" spans="1:1023" ht="47.25" x14ac:dyDescent="0.2">
      <c r="A177" s="212" t="s">
        <v>552</v>
      </c>
      <c r="B177" s="212" t="s">
        <v>505</v>
      </c>
      <c r="C177" s="213" t="s">
        <v>504</v>
      </c>
      <c r="D177" s="212" t="s">
        <v>42</v>
      </c>
      <c r="E177" s="233">
        <v>159.18</v>
      </c>
      <c r="F177" s="235"/>
      <c r="G177" s="214" t="s">
        <v>619</v>
      </c>
    </row>
    <row r="178" spans="1:1023" s="243" customFormat="1" x14ac:dyDescent="0.2">
      <c r="A178" s="212" t="s">
        <v>553</v>
      </c>
      <c r="B178" s="244" t="s">
        <v>507</v>
      </c>
      <c r="C178" s="245" t="s">
        <v>506</v>
      </c>
      <c r="D178" s="244" t="s">
        <v>42</v>
      </c>
      <c r="E178" s="234">
        <v>3.78</v>
      </c>
      <c r="F178" s="246"/>
      <c r="G178" s="247" t="s">
        <v>620</v>
      </c>
      <c r="H178" s="242"/>
      <c r="I178" s="242"/>
      <c r="J178" s="242"/>
      <c r="K178" s="242"/>
      <c r="L178" s="242"/>
      <c r="M178" s="242"/>
      <c r="N178" s="242"/>
      <c r="O178" s="242"/>
      <c r="P178" s="242"/>
      <c r="Q178" s="242"/>
      <c r="R178" s="242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42"/>
      <c r="AC178" s="242"/>
      <c r="AD178" s="242"/>
      <c r="AE178" s="242"/>
      <c r="AF178" s="242"/>
      <c r="AG178" s="242"/>
      <c r="AH178" s="242"/>
      <c r="AI178" s="242"/>
      <c r="AJ178" s="242"/>
      <c r="AK178" s="242"/>
      <c r="AL178" s="242"/>
      <c r="AM178" s="242"/>
      <c r="AN178" s="242"/>
      <c r="AO178" s="242"/>
      <c r="AP178" s="242"/>
      <c r="AQ178" s="242"/>
      <c r="AR178" s="242"/>
      <c r="AS178" s="242"/>
      <c r="AT178" s="242"/>
      <c r="AU178" s="242"/>
      <c r="AV178" s="242"/>
      <c r="AW178" s="242"/>
      <c r="AX178" s="242"/>
      <c r="AY178" s="242"/>
      <c r="AZ178" s="242"/>
      <c r="BA178" s="242"/>
      <c r="BB178" s="242"/>
      <c r="BC178" s="242"/>
      <c r="BD178" s="242"/>
      <c r="BE178" s="242"/>
      <c r="BF178" s="242"/>
      <c r="BG178" s="242"/>
      <c r="BH178" s="242"/>
      <c r="BI178" s="242"/>
      <c r="BJ178" s="242"/>
      <c r="BK178" s="242"/>
      <c r="BL178" s="242"/>
      <c r="BM178" s="242"/>
      <c r="BN178" s="242"/>
      <c r="BO178" s="242"/>
      <c r="BP178" s="242"/>
      <c r="BQ178" s="242"/>
      <c r="BR178" s="242"/>
      <c r="BS178" s="242"/>
      <c r="BT178" s="242"/>
      <c r="BU178" s="242"/>
      <c r="BV178" s="242"/>
      <c r="BW178" s="242"/>
      <c r="BX178" s="242"/>
      <c r="BY178" s="242"/>
      <c r="BZ178" s="242"/>
      <c r="CA178" s="242"/>
      <c r="CB178" s="242"/>
      <c r="CC178" s="242"/>
      <c r="CD178" s="242"/>
      <c r="CE178" s="242"/>
      <c r="CF178" s="242"/>
      <c r="CG178" s="242"/>
      <c r="CH178" s="242"/>
      <c r="CI178" s="242"/>
      <c r="CJ178" s="242"/>
      <c r="CK178" s="242"/>
      <c r="CL178" s="242"/>
      <c r="CM178" s="242"/>
      <c r="CN178" s="242"/>
      <c r="CO178" s="242"/>
      <c r="CP178" s="242"/>
      <c r="CQ178" s="242"/>
      <c r="CR178" s="242"/>
      <c r="CS178" s="242"/>
      <c r="CT178" s="242"/>
      <c r="CU178" s="242"/>
      <c r="CV178" s="242"/>
      <c r="CW178" s="242"/>
      <c r="CX178" s="242"/>
      <c r="CY178" s="242"/>
      <c r="CZ178" s="242"/>
      <c r="DA178" s="242"/>
      <c r="DB178" s="242"/>
      <c r="DC178" s="242"/>
      <c r="DD178" s="242"/>
      <c r="DE178" s="242"/>
      <c r="DF178" s="242"/>
      <c r="DG178" s="242"/>
      <c r="DH178" s="242"/>
      <c r="DI178" s="242"/>
      <c r="DJ178" s="242"/>
      <c r="DK178" s="242"/>
      <c r="DL178" s="242"/>
      <c r="DM178" s="242"/>
      <c r="DN178" s="242"/>
      <c r="DO178" s="242"/>
      <c r="DP178" s="242"/>
      <c r="DQ178" s="242"/>
      <c r="DR178" s="242"/>
      <c r="DS178" s="242"/>
      <c r="DT178" s="242"/>
      <c r="DU178" s="242"/>
      <c r="DV178" s="242"/>
      <c r="DW178" s="242"/>
      <c r="DX178" s="242"/>
      <c r="DY178" s="242"/>
      <c r="DZ178" s="242"/>
      <c r="EA178" s="242"/>
      <c r="EB178" s="242"/>
      <c r="EC178" s="242"/>
      <c r="ED178" s="242"/>
      <c r="EE178" s="242"/>
      <c r="EF178" s="242"/>
      <c r="EG178" s="242"/>
      <c r="EH178" s="242"/>
      <c r="EI178" s="242"/>
      <c r="EJ178" s="242"/>
      <c r="EK178" s="242"/>
      <c r="EL178" s="242"/>
      <c r="EM178" s="242"/>
      <c r="EN178" s="242"/>
      <c r="EO178" s="242"/>
      <c r="EP178" s="242"/>
      <c r="EQ178" s="242"/>
      <c r="ER178" s="242"/>
      <c r="ES178" s="242"/>
      <c r="ET178" s="242"/>
      <c r="EU178" s="242"/>
      <c r="EV178" s="242"/>
      <c r="EW178" s="242"/>
      <c r="EX178" s="242"/>
      <c r="EY178" s="242"/>
      <c r="EZ178" s="242"/>
      <c r="FA178" s="242"/>
      <c r="FB178" s="242"/>
      <c r="FC178" s="242"/>
      <c r="FD178" s="242"/>
      <c r="FE178" s="242"/>
      <c r="FF178" s="242"/>
      <c r="FG178" s="242"/>
      <c r="FH178" s="242"/>
      <c r="FI178" s="242"/>
      <c r="FJ178" s="242"/>
      <c r="FK178" s="242"/>
      <c r="FL178" s="242"/>
      <c r="FM178" s="242"/>
      <c r="FN178" s="242"/>
      <c r="FO178" s="242"/>
      <c r="FP178" s="242"/>
      <c r="FQ178" s="242"/>
      <c r="FR178" s="242"/>
      <c r="FS178" s="242"/>
      <c r="FT178" s="242"/>
      <c r="FU178" s="242"/>
      <c r="FV178" s="242"/>
      <c r="FW178" s="242"/>
      <c r="FX178" s="242"/>
      <c r="FY178" s="242"/>
      <c r="FZ178" s="242"/>
      <c r="GA178" s="242"/>
      <c r="GB178" s="242"/>
      <c r="GC178" s="242"/>
      <c r="GD178" s="242"/>
      <c r="GE178" s="242"/>
      <c r="GF178" s="242"/>
      <c r="GG178" s="242"/>
      <c r="GH178" s="242"/>
      <c r="GI178" s="242"/>
      <c r="GJ178" s="242"/>
      <c r="GK178" s="242"/>
      <c r="GL178" s="242"/>
      <c r="GM178" s="242"/>
      <c r="GN178" s="242"/>
      <c r="GO178" s="242"/>
      <c r="GP178" s="242"/>
      <c r="GQ178" s="242"/>
      <c r="GR178" s="242"/>
      <c r="GS178" s="242"/>
      <c r="GT178" s="242"/>
      <c r="GU178" s="242"/>
      <c r="GV178" s="242"/>
      <c r="GW178" s="242"/>
      <c r="GX178" s="242"/>
      <c r="GY178" s="242"/>
      <c r="GZ178" s="242"/>
      <c r="HA178" s="242"/>
      <c r="HB178" s="242"/>
      <c r="HC178" s="242"/>
      <c r="HD178" s="242"/>
      <c r="HE178" s="242"/>
      <c r="HF178" s="242"/>
      <c r="HG178" s="242"/>
      <c r="HH178" s="242"/>
      <c r="HI178" s="242"/>
      <c r="HJ178" s="242"/>
      <c r="HK178" s="242"/>
      <c r="HL178" s="242"/>
      <c r="HM178" s="242"/>
      <c r="HN178" s="242"/>
      <c r="HO178" s="242"/>
      <c r="HP178" s="242"/>
      <c r="HQ178" s="242"/>
      <c r="HR178" s="242"/>
      <c r="HS178" s="242"/>
      <c r="HT178" s="242"/>
      <c r="HU178" s="242"/>
      <c r="HV178" s="242"/>
      <c r="HW178" s="242"/>
      <c r="HX178" s="242"/>
      <c r="HY178" s="242"/>
      <c r="HZ178" s="242"/>
      <c r="IA178" s="242"/>
      <c r="IB178" s="242"/>
      <c r="IC178" s="242"/>
      <c r="ID178" s="242"/>
      <c r="IE178" s="242"/>
      <c r="IF178" s="242"/>
      <c r="IG178" s="242"/>
      <c r="IH178" s="242"/>
      <c r="II178" s="242"/>
      <c r="IJ178" s="242"/>
      <c r="IK178" s="242"/>
      <c r="IL178" s="242"/>
      <c r="IM178" s="242"/>
      <c r="IN178" s="242"/>
      <c r="IO178" s="242"/>
      <c r="IP178" s="242"/>
      <c r="IQ178" s="242"/>
      <c r="IR178" s="242"/>
      <c r="IS178" s="242"/>
      <c r="IT178" s="242"/>
      <c r="IU178" s="242"/>
      <c r="IV178" s="242"/>
      <c r="IW178" s="242"/>
      <c r="IX178" s="242"/>
      <c r="IY178" s="242"/>
      <c r="IZ178" s="242"/>
      <c r="JA178" s="242"/>
      <c r="JB178" s="242"/>
      <c r="JC178" s="242"/>
      <c r="JD178" s="242"/>
      <c r="JE178" s="242"/>
      <c r="JF178" s="242"/>
      <c r="JG178" s="242"/>
      <c r="JH178" s="242"/>
      <c r="JI178" s="242"/>
      <c r="JJ178" s="242"/>
      <c r="JK178" s="242"/>
      <c r="JL178" s="242"/>
      <c r="JM178" s="242"/>
      <c r="JN178" s="242"/>
      <c r="JO178" s="242"/>
      <c r="JP178" s="242"/>
      <c r="JQ178" s="242"/>
      <c r="JR178" s="242"/>
      <c r="JS178" s="242"/>
      <c r="JT178" s="242"/>
      <c r="JU178" s="242"/>
      <c r="JV178" s="242"/>
      <c r="JW178" s="242"/>
      <c r="JX178" s="242"/>
      <c r="JY178" s="242"/>
      <c r="JZ178" s="242"/>
      <c r="KA178" s="242"/>
      <c r="KB178" s="242"/>
      <c r="KC178" s="242"/>
      <c r="KD178" s="242"/>
      <c r="KE178" s="242"/>
      <c r="KF178" s="242"/>
      <c r="KG178" s="242"/>
      <c r="KH178" s="242"/>
      <c r="KI178" s="242"/>
      <c r="KJ178" s="242"/>
      <c r="KK178" s="242"/>
      <c r="KL178" s="242"/>
      <c r="KM178" s="242"/>
      <c r="KN178" s="242"/>
      <c r="KO178" s="242"/>
      <c r="KP178" s="242"/>
      <c r="KQ178" s="242"/>
      <c r="KR178" s="242"/>
      <c r="KS178" s="242"/>
      <c r="KT178" s="242"/>
      <c r="KU178" s="242"/>
      <c r="KV178" s="242"/>
      <c r="KW178" s="242"/>
      <c r="KX178" s="242"/>
      <c r="KY178" s="242"/>
      <c r="KZ178" s="242"/>
      <c r="LA178" s="242"/>
      <c r="LB178" s="242"/>
      <c r="LC178" s="242"/>
      <c r="LD178" s="242"/>
      <c r="LE178" s="242"/>
      <c r="LF178" s="242"/>
      <c r="LG178" s="242"/>
      <c r="LH178" s="242"/>
      <c r="LI178" s="242"/>
      <c r="LJ178" s="242"/>
      <c r="LK178" s="242"/>
      <c r="LL178" s="242"/>
      <c r="LM178" s="242"/>
      <c r="LN178" s="242"/>
      <c r="LO178" s="242"/>
      <c r="LP178" s="242"/>
      <c r="LQ178" s="242"/>
      <c r="LR178" s="242"/>
      <c r="LS178" s="242"/>
      <c r="LT178" s="242"/>
      <c r="LU178" s="242"/>
      <c r="LV178" s="242"/>
      <c r="LW178" s="242"/>
      <c r="LX178" s="242"/>
      <c r="LY178" s="242"/>
      <c r="LZ178" s="242"/>
      <c r="MA178" s="242"/>
      <c r="MB178" s="242"/>
      <c r="MC178" s="242"/>
      <c r="MD178" s="242"/>
      <c r="ME178" s="242"/>
      <c r="MF178" s="242"/>
      <c r="MG178" s="242"/>
      <c r="MH178" s="242"/>
      <c r="MI178" s="242"/>
      <c r="MJ178" s="242"/>
      <c r="MK178" s="242"/>
      <c r="ML178" s="242"/>
      <c r="MM178" s="242"/>
      <c r="MN178" s="242"/>
      <c r="MO178" s="242"/>
      <c r="MP178" s="242"/>
      <c r="MQ178" s="242"/>
      <c r="MR178" s="242"/>
      <c r="MS178" s="242"/>
      <c r="MT178" s="242"/>
      <c r="MU178" s="242"/>
      <c r="MV178" s="242"/>
      <c r="MW178" s="242"/>
      <c r="MX178" s="242"/>
      <c r="MY178" s="242"/>
      <c r="MZ178" s="242"/>
      <c r="NA178" s="242"/>
      <c r="NB178" s="242"/>
      <c r="NC178" s="242"/>
      <c r="ND178" s="242"/>
      <c r="NE178" s="242"/>
      <c r="NF178" s="242"/>
      <c r="NG178" s="242"/>
      <c r="NH178" s="242"/>
      <c r="NI178" s="242"/>
      <c r="NJ178" s="242"/>
      <c r="NK178" s="242"/>
      <c r="NL178" s="242"/>
      <c r="NM178" s="242"/>
      <c r="NN178" s="242"/>
      <c r="NO178" s="242"/>
      <c r="NP178" s="242"/>
      <c r="NQ178" s="242"/>
      <c r="NR178" s="242"/>
      <c r="NS178" s="242"/>
      <c r="NT178" s="242"/>
      <c r="NU178" s="242"/>
      <c r="NV178" s="242"/>
      <c r="NW178" s="242"/>
      <c r="NX178" s="242"/>
      <c r="NY178" s="242"/>
      <c r="NZ178" s="242"/>
      <c r="OA178" s="242"/>
      <c r="OB178" s="242"/>
      <c r="OC178" s="242"/>
      <c r="OD178" s="242"/>
      <c r="OE178" s="242"/>
      <c r="OF178" s="242"/>
      <c r="OG178" s="242"/>
      <c r="OH178" s="242"/>
      <c r="OI178" s="242"/>
      <c r="OJ178" s="242"/>
      <c r="OK178" s="242"/>
      <c r="OL178" s="242"/>
      <c r="OM178" s="242"/>
      <c r="ON178" s="242"/>
      <c r="OO178" s="242"/>
      <c r="OP178" s="242"/>
      <c r="OQ178" s="242"/>
      <c r="OR178" s="242"/>
      <c r="OS178" s="242"/>
      <c r="OT178" s="242"/>
      <c r="OU178" s="242"/>
      <c r="OV178" s="242"/>
      <c r="OW178" s="242"/>
      <c r="OX178" s="242"/>
      <c r="OY178" s="242"/>
      <c r="OZ178" s="242"/>
      <c r="PA178" s="242"/>
      <c r="PB178" s="242"/>
      <c r="PC178" s="242"/>
      <c r="PD178" s="242"/>
      <c r="PE178" s="242"/>
      <c r="PF178" s="242"/>
      <c r="PG178" s="242"/>
      <c r="PH178" s="242"/>
      <c r="PI178" s="242"/>
      <c r="PJ178" s="242"/>
      <c r="PK178" s="242"/>
      <c r="PL178" s="242"/>
      <c r="PM178" s="242"/>
      <c r="PN178" s="242"/>
      <c r="PO178" s="242"/>
      <c r="PP178" s="242"/>
      <c r="PQ178" s="242"/>
      <c r="PR178" s="242"/>
      <c r="PS178" s="242"/>
      <c r="PT178" s="242"/>
      <c r="PU178" s="242"/>
      <c r="PV178" s="242"/>
      <c r="PW178" s="242"/>
      <c r="PX178" s="242"/>
      <c r="PY178" s="242"/>
      <c r="PZ178" s="242"/>
      <c r="QA178" s="242"/>
      <c r="QB178" s="242"/>
      <c r="QC178" s="242"/>
      <c r="QD178" s="242"/>
      <c r="QE178" s="242"/>
      <c r="QF178" s="242"/>
      <c r="QG178" s="242"/>
      <c r="QH178" s="242"/>
      <c r="QI178" s="242"/>
      <c r="QJ178" s="242"/>
      <c r="QK178" s="242"/>
      <c r="QL178" s="242"/>
      <c r="QM178" s="242"/>
      <c r="QN178" s="242"/>
      <c r="QO178" s="242"/>
      <c r="QP178" s="242"/>
      <c r="QQ178" s="242"/>
      <c r="QR178" s="242"/>
      <c r="QS178" s="242"/>
      <c r="QT178" s="242"/>
      <c r="QU178" s="242"/>
      <c r="QV178" s="242"/>
      <c r="QW178" s="242"/>
      <c r="QX178" s="242"/>
      <c r="QY178" s="242"/>
      <c r="QZ178" s="242"/>
      <c r="RA178" s="242"/>
      <c r="RB178" s="242"/>
      <c r="RC178" s="242"/>
      <c r="RD178" s="242"/>
      <c r="RE178" s="242"/>
      <c r="RF178" s="242"/>
      <c r="RG178" s="242"/>
      <c r="RH178" s="242"/>
      <c r="RI178" s="242"/>
      <c r="RJ178" s="242"/>
      <c r="RK178" s="242"/>
      <c r="RL178" s="242"/>
      <c r="RM178" s="242"/>
      <c r="RN178" s="242"/>
      <c r="RO178" s="242"/>
      <c r="RP178" s="242"/>
      <c r="RQ178" s="242"/>
      <c r="RR178" s="242"/>
      <c r="RS178" s="242"/>
      <c r="RT178" s="242"/>
      <c r="RU178" s="242"/>
      <c r="RV178" s="242"/>
      <c r="RW178" s="242"/>
      <c r="RX178" s="242"/>
      <c r="RY178" s="242"/>
      <c r="RZ178" s="242"/>
      <c r="SA178" s="242"/>
      <c r="SB178" s="242"/>
      <c r="SC178" s="242"/>
      <c r="SD178" s="242"/>
      <c r="SE178" s="242"/>
      <c r="SF178" s="242"/>
      <c r="SG178" s="242"/>
      <c r="SH178" s="242"/>
      <c r="SI178" s="242"/>
      <c r="SJ178" s="242"/>
      <c r="SK178" s="242"/>
      <c r="SL178" s="242"/>
      <c r="SM178" s="242"/>
      <c r="SN178" s="242"/>
      <c r="SO178" s="242"/>
      <c r="SP178" s="242"/>
      <c r="SQ178" s="242"/>
      <c r="SR178" s="242"/>
      <c r="SS178" s="242"/>
      <c r="ST178" s="242"/>
      <c r="SU178" s="242"/>
      <c r="SV178" s="242"/>
      <c r="SW178" s="242"/>
      <c r="SX178" s="242"/>
      <c r="SY178" s="242"/>
      <c r="SZ178" s="242"/>
      <c r="TA178" s="242"/>
      <c r="TB178" s="242"/>
      <c r="TC178" s="242"/>
      <c r="TD178" s="242"/>
      <c r="TE178" s="242"/>
      <c r="TF178" s="242"/>
      <c r="TG178" s="242"/>
      <c r="TH178" s="242"/>
      <c r="TI178" s="242"/>
      <c r="TJ178" s="242"/>
      <c r="TK178" s="242"/>
      <c r="TL178" s="242"/>
      <c r="TM178" s="242"/>
      <c r="TN178" s="242"/>
      <c r="TO178" s="242"/>
      <c r="TP178" s="242"/>
      <c r="TQ178" s="242"/>
      <c r="TR178" s="242"/>
      <c r="TS178" s="242"/>
      <c r="TT178" s="242"/>
      <c r="TU178" s="242"/>
      <c r="TV178" s="242"/>
      <c r="TW178" s="242"/>
      <c r="TX178" s="242"/>
      <c r="TY178" s="242"/>
      <c r="TZ178" s="242"/>
      <c r="UA178" s="242"/>
      <c r="UB178" s="242"/>
      <c r="UC178" s="242"/>
      <c r="UD178" s="242"/>
      <c r="UE178" s="242"/>
      <c r="UF178" s="242"/>
      <c r="UG178" s="242"/>
      <c r="UH178" s="242"/>
      <c r="UI178" s="242"/>
      <c r="UJ178" s="242"/>
      <c r="UK178" s="242"/>
      <c r="UL178" s="242"/>
      <c r="UM178" s="242"/>
      <c r="UN178" s="242"/>
      <c r="UO178" s="242"/>
      <c r="UP178" s="242"/>
      <c r="UQ178" s="242"/>
      <c r="UR178" s="242"/>
      <c r="US178" s="242"/>
      <c r="UT178" s="242"/>
      <c r="UU178" s="242"/>
      <c r="UV178" s="242"/>
      <c r="UW178" s="242"/>
      <c r="UX178" s="242"/>
      <c r="UY178" s="242"/>
      <c r="UZ178" s="242"/>
      <c r="VA178" s="242"/>
      <c r="VB178" s="242"/>
      <c r="VC178" s="242"/>
      <c r="VD178" s="242"/>
      <c r="VE178" s="242"/>
      <c r="VF178" s="242"/>
      <c r="VG178" s="242"/>
      <c r="VH178" s="242"/>
      <c r="VI178" s="242"/>
      <c r="VJ178" s="242"/>
      <c r="VK178" s="242"/>
      <c r="VL178" s="242"/>
      <c r="VM178" s="242"/>
      <c r="VN178" s="242"/>
      <c r="VO178" s="242"/>
      <c r="VP178" s="242"/>
      <c r="VQ178" s="242"/>
      <c r="VR178" s="242"/>
      <c r="VS178" s="242"/>
      <c r="VT178" s="242"/>
      <c r="VU178" s="242"/>
      <c r="VV178" s="242"/>
      <c r="VW178" s="242"/>
      <c r="VX178" s="242"/>
      <c r="VY178" s="242"/>
      <c r="VZ178" s="242"/>
      <c r="WA178" s="242"/>
      <c r="WB178" s="242"/>
      <c r="WC178" s="242"/>
      <c r="WD178" s="242"/>
      <c r="WE178" s="242"/>
      <c r="WF178" s="242"/>
      <c r="WG178" s="242"/>
      <c r="WH178" s="242"/>
      <c r="WI178" s="242"/>
      <c r="WJ178" s="242"/>
      <c r="WK178" s="242"/>
      <c r="WL178" s="242"/>
      <c r="WM178" s="242"/>
      <c r="WN178" s="242"/>
      <c r="WO178" s="242"/>
      <c r="WP178" s="242"/>
      <c r="WQ178" s="242"/>
      <c r="WR178" s="242"/>
      <c r="WS178" s="242"/>
      <c r="WT178" s="242"/>
      <c r="WU178" s="242"/>
      <c r="WV178" s="242"/>
      <c r="WW178" s="242"/>
      <c r="WX178" s="242"/>
      <c r="WY178" s="242"/>
      <c r="WZ178" s="242"/>
      <c r="XA178" s="242"/>
      <c r="XB178" s="242"/>
      <c r="XC178" s="242"/>
      <c r="XD178" s="242"/>
      <c r="XE178" s="242"/>
      <c r="XF178" s="242"/>
      <c r="XG178" s="242"/>
      <c r="XH178" s="242"/>
      <c r="XI178" s="242"/>
      <c r="XJ178" s="242"/>
      <c r="XK178" s="242"/>
      <c r="XL178" s="242"/>
      <c r="XM178" s="242"/>
      <c r="XN178" s="242"/>
      <c r="XO178" s="242"/>
      <c r="XP178" s="242"/>
      <c r="XQ178" s="242"/>
      <c r="XR178" s="242"/>
      <c r="XS178" s="242"/>
      <c r="XT178" s="242"/>
      <c r="XU178" s="242"/>
      <c r="XV178" s="242"/>
      <c r="XW178" s="242"/>
      <c r="XX178" s="242"/>
      <c r="XY178" s="242"/>
      <c r="XZ178" s="242"/>
      <c r="YA178" s="242"/>
      <c r="YB178" s="242"/>
      <c r="YC178" s="242"/>
      <c r="YD178" s="242"/>
      <c r="YE178" s="242"/>
      <c r="YF178" s="242"/>
      <c r="YG178" s="242"/>
      <c r="YH178" s="242"/>
      <c r="YI178" s="242"/>
      <c r="YJ178" s="242"/>
      <c r="YK178" s="242"/>
      <c r="YL178" s="242"/>
      <c r="YM178" s="242"/>
      <c r="YN178" s="242"/>
      <c r="YO178" s="242"/>
      <c r="YP178" s="242"/>
      <c r="YQ178" s="242"/>
      <c r="YR178" s="242"/>
      <c r="YS178" s="242"/>
      <c r="YT178" s="242"/>
      <c r="YU178" s="242"/>
      <c r="YV178" s="242"/>
      <c r="YW178" s="242"/>
      <c r="YX178" s="242"/>
      <c r="YY178" s="242"/>
      <c r="YZ178" s="242"/>
      <c r="ZA178" s="242"/>
      <c r="ZB178" s="242"/>
      <c r="ZC178" s="242"/>
      <c r="ZD178" s="242"/>
      <c r="ZE178" s="242"/>
      <c r="ZF178" s="242"/>
      <c r="ZG178" s="242"/>
      <c r="ZH178" s="242"/>
      <c r="ZI178" s="242"/>
      <c r="ZJ178" s="242"/>
      <c r="ZK178" s="242"/>
      <c r="ZL178" s="242"/>
      <c r="ZM178" s="242"/>
      <c r="ZN178" s="242"/>
      <c r="ZO178" s="242"/>
      <c r="ZP178" s="242"/>
      <c r="ZQ178" s="242"/>
      <c r="ZR178" s="242"/>
      <c r="ZS178" s="242"/>
      <c r="ZT178" s="242"/>
      <c r="ZU178" s="242"/>
      <c r="ZV178" s="242"/>
      <c r="ZW178" s="242"/>
      <c r="ZX178" s="242"/>
      <c r="ZY178" s="242"/>
      <c r="ZZ178" s="242"/>
      <c r="AAA178" s="242"/>
      <c r="AAB178" s="242"/>
      <c r="AAC178" s="242"/>
      <c r="AAD178" s="242"/>
      <c r="AAE178" s="242"/>
      <c r="AAF178" s="242"/>
      <c r="AAG178" s="242"/>
      <c r="AAH178" s="242"/>
      <c r="AAI178" s="242"/>
      <c r="AAJ178" s="242"/>
      <c r="AAK178" s="242"/>
      <c r="AAL178" s="242"/>
      <c r="AAM178" s="242"/>
      <c r="AAN178" s="242"/>
      <c r="AAO178" s="242"/>
      <c r="AAP178" s="242"/>
      <c r="AAQ178" s="242"/>
      <c r="AAR178" s="242"/>
      <c r="AAS178" s="242"/>
      <c r="AAT178" s="242"/>
      <c r="AAU178" s="242"/>
      <c r="AAV178" s="242"/>
      <c r="AAW178" s="242"/>
      <c r="AAX178" s="242"/>
      <c r="AAY178" s="242"/>
      <c r="AAZ178" s="242"/>
      <c r="ABA178" s="242"/>
      <c r="ABB178" s="242"/>
      <c r="ABC178" s="242"/>
      <c r="ABD178" s="242"/>
      <c r="ABE178" s="242"/>
      <c r="ABF178" s="242"/>
      <c r="ABG178" s="242"/>
      <c r="ABH178" s="242"/>
      <c r="ABI178" s="242"/>
      <c r="ABJ178" s="242"/>
      <c r="ABK178" s="242"/>
      <c r="ABL178" s="242"/>
      <c r="ABM178" s="242"/>
      <c r="ABN178" s="242"/>
      <c r="ABO178" s="242"/>
      <c r="ABP178" s="242"/>
      <c r="ABQ178" s="242"/>
      <c r="ABR178" s="242"/>
      <c r="ABS178" s="242"/>
      <c r="ABT178" s="242"/>
      <c r="ABU178" s="242"/>
      <c r="ABV178" s="242"/>
      <c r="ABW178" s="242"/>
      <c r="ABX178" s="242"/>
      <c r="ABY178" s="242"/>
      <c r="ABZ178" s="242"/>
      <c r="ACA178" s="242"/>
      <c r="ACB178" s="242"/>
      <c r="ACC178" s="242"/>
      <c r="ACD178" s="242"/>
      <c r="ACE178" s="242"/>
      <c r="ACF178" s="242"/>
      <c r="ACG178" s="242"/>
      <c r="ACH178" s="242"/>
      <c r="ACI178" s="242"/>
      <c r="ACJ178" s="242"/>
      <c r="ACK178" s="242"/>
      <c r="ACL178" s="242"/>
      <c r="ACM178" s="242"/>
      <c r="ACN178" s="242"/>
      <c r="ACO178" s="242"/>
      <c r="ACP178" s="242"/>
      <c r="ACQ178" s="242"/>
      <c r="ACR178" s="242"/>
      <c r="ACS178" s="242"/>
      <c r="ACT178" s="242"/>
      <c r="ACU178" s="242"/>
      <c r="ACV178" s="242"/>
      <c r="ACW178" s="242"/>
      <c r="ACX178" s="242"/>
      <c r="ACY178" s="242"/>
      <c r="ACZ178" s="242"/>
      <c r="ADA178" s="242"/>
      <c r="ADB178" s="242"/>
      <c r="ADC178" s="242"/>
      <c r="ADD178" s="242"/>
      <c r="ADE178" s="242"/>
      <c r="ADF178" s="242"/>
      <c r="ADG178" s="242"/>
      <c r="ADH178" s="242"/>
      <c r="ADI178" s="242"/>
      <c r="ADJ178" s="242"/>
      <c r="ADK178" s="242"/>
      <c r="ADL178" s="242"/>
      <c r="ADM178" s="242"/>
      <c r="ADN178" s="242"/>
      <c r="ADO178" s="242"/>
      <c r="ADP178" s="242"/>
      <c r="ADQ178" s="242"/>
      <c r="ADR178" s="242"/>
      <c r="ADS178" s="242"/>
      <c r="ADT178" s="242"/>
      <c r="ADU178" s="242"/>
      <c r="ADV178" s="242"/>
      <c r="ADW178" s="242"/>
      <c r="ADX178" s="242"/>
      <c r="ADY178" s="242"/>
      <c r="ADZ178" s="242"/>
      <c r="AEA178" s="242"/>
      <c r="AEB178" s="242"/>
      <c r="AEC178" s="242"/>
      <c r="AED178" s="242"/>
      <c r="AEE178" s="242"/>
      <c r="AEF178" s="242"/>
      <c r="AEG178" s="242"/>
      <c r="AEH178" s="242"/>
      <c r="AEI178" s="242"/>
      <c r="AEJ178" s="242"/>
      <c r="AEK178" s="242"/>
      <c r="AEL178" s="242"/>
      <c r="AEM178" s="242"/>
      <c r="AEN178" s="242"/>
      <c r="AEO178" s="242"/>
      <c r="AEP178" s="242"/>
      <c r="AEQ178" s="242"/>
      <c r="AER178" s="242"/>
      <c r="AES178" s="242"/>
      <c r="AET178" s="242"/>
      <c r="AEU178" s="242"/>
      <c r="AEV178" s="242"/>
      <c r="AEW178" s="242"/>
      <c r="AEX178" s="242"/>
      <c r="AEY178" s="242"/>
      <c r="AEZ178" s="242"/>
      <c r="AFA178" s="242"/>
      <c r="AFB178" s="242"/>
      <c r="AFC178" s="242"/>
      <c r="AFD178" s="242"/>
      <c r="AFE178" s="242"/>
      <c r="AFF178" s="242"/>
      <c r="AFG178" s="242"/>
      <c r="AFH178" s="242"/>
      <c r="AFI178" s="242"/>
      <c r="AFJ178" s="242"/>
      <c r="AFK178" s="242"/>
      <c r="AFL178" s="242"/>
      <c r="AFM178" s="242"/>
      <c r="AFN178" s="242"/>
      <c r="AFO178" s="242"/>
      <c r="AFP178" s="242"/>
      <c r="AFQ178" s="242"/>
      <c r="AFR178" s="242"/>
      <c r="AFS178" s="242"/>
      <c r="AFT178" s="242"/>
      <c r="AFU178" s="242"/>
      <c r="AFV178" s="242"/>
      <c r="AFW178" s="242"/>
      <c r="AFX178" s="242"/>
      <c r="AFY178" s="242"/>
      <c r="AFZ178" s="242"/>
      <c r="AGA178" s="242"/>
      <c r="AGB178" s="242"/>
      <c r="AGC178" s="242"/>
      <c r="AGD178" s="242"/>
      <c r="AGE178" s="242"/>
      <c r="AGF178" s="242"/>
      <c r="AGG178" s="242"/>
      <c r="AGH178" s="242"/>
      <c r="AGI178" s="242"/>
      <c r="AGJ178" s="242"/>
      <c r="AGK178" s="242"/>
      <c r="AGL178" s="242"/>
      <c r="AGM178" s="242"/>
      <c r="AGN178" s="242"/>
      <c r="AGO178" s="242"/>
      <c r="AGP178" s="242"/>
      <c r="AGQ178" s="242"/>
      <c r="AGR178" s="242"/>
      <c r="AGS178" s="242"/>
      <c r="AGT178" s="242"/>
      <c r="AGU178" s="242"/>
      <c r="AGV178" s="242"/>
      <c r="AGW178" s="242"/>
      <c r="AGX178" s="242"/>
      <c r="AGY178" s="242"/>
      <c r="AGZ178" s="242"/>
      <c r="AHA178" s="242"/>
      <c r="AHB178" s="242"/>
      <c r="AHC178" s="242"/>
      <c r="AHD178" s="242"/>
      <c r="AHE178" s="242"/>
      <c r="AHF178" s="242"/>
      <c r="AHG178" s="242"/>
      <c r="AHH178" s="242"/>
      <c r="AHI178" s="242"/>
      <c r="AHJ178" s="242"/>
      <c r="AHK178" s="242"/>
      <c r="AHL178" s="242"/>
      <c r="AHM178" s="242"/>
      <c r="AHN178" s="242"/>
      <c r="AHO178" s="242"/>
      <c r="AHP178" s="242"/>
      <c r="AHQ178" s="242"/>
      <c r="AHR178" s="242"/>
      <c r="AHS178" s="242"/>
      <c r="AHT178" s="242"/>
      <c r="AHU178" s="242"/>
      <c r="AHV178" s="242"/>
      <c r="AHW178" s="242"/>
      <c r="AHX178" s="242"/>
      <c r="AHY178" s="242"/>
      <c r="AHZ178" s="242"/>
      <c r="AIA178" s="242"/>
      <c r="AIB178" s="242"/>
      <c r="AIC178" s="242"/>
      <c r="AID178" s="242"/>
      <c r="AIE178" s="242"/>
      <c r="AIF178" s="242"/>
      <c r="AIG178" s="242"/>
      <c r="AIH178" s="242"/>
      <c r="AII178" s="242"/>
      <c r="AIJ178" s="242"/>
      <c r="AIK178" s="242"/>
      <c r="AIL178" s="242"/>
      <c r="AIM178" s="242"/>
      <c r="AIN178" s="242"/>
      <c r="AIO178" s="242"/>
      <c r="AIP178" s="242"/>
      <c r="AIQ178" s="242"/>
      <c r="AIR178" s="242"/>
      <c r="AIS178" s="242"/>
      <c r="AIT178" s="242"/>
      <c r="AIU178" s="242"/>
      <c r="AIV178" s="242"/>
      <c r="AIW178" s="242"/>
      <c r="AIX178" s="242"/>
      <c r="AIY178" s="242"/>
      <c r="AIZ178" s="242"/>
      <c r="AJA178" s="242"/>
      <c r="AJB178" s="242"/>
      <c r="AJC178" s="242"/>
      <c r="AJD178" s="242"/>
      <c r="AJE178" s="242"/>
      <c r="AJF178" s="242"/>
      <c r="AJG178" s="242"/>
      <c r="AJH178" s="242"/>
      <c r="AJI178" s="242"/>
      <c r="AJJ178" s="242"/>
      <c r="AJK178" s="242"/>
      <c r="AJL178" s="242"/>
      <c r="AJM178" s="242"/>
      <c r="AJN178" s="242"/>
      <c r="AJO178" s="242"/>
      <c r="AJP178" s="242"/>
      <c r="AJQ178" s="242"/>
      <c r="AJR178" s="242"/>
      <c r="AJS178" s="242"/>
      <c r="AJT178" s="242"/>
      <c r="AJU178" s="242"/>
      <c r="AJV178" s="242"/>
      <c r="AJW178" s="242"/>
      <c r="AJX178" s="242"/>
      <c r="AJY178" s="242"/>
      <c r="AJZ178" s="242"/>
      <c r="AKA178" s="242"/>
      <c r="AKB178" s="242"/>
      <c r="AKC178" s="242"/>
      <c r="AKD178" s="242"/>
      <c r="AKE178" s="242"/>
      <c r="AKF178" s="242"/>
      <c r="AKG178" s="242"/>
      <c r="AKH178" s="242"/>
      <c r="AKI178" s="242"/>
      <c r="AKJ178" s="242"/>
      <c r="AKK178" s="242"/>
      <c r="AKL178" s="242"/>
      <c r="AKM178" s="242"/>
      <c r="AKN178" s="242"/>
      <c r="AKO178" s="242"/>
      <c r="AKP178" s="242"/>
      <c r="AKQ178" s="242"/>
      <c r="AKR178" s="242"/>
      <c r="AKS178" s="242"/>
      <c r="AKT178" s="242"/>
      <c r="AKU178" s="242"/>
      <c r="AKV178" s="242"/>
      <c r="AKW178" s="242"/>
      <c r="AKX178" s="242"/>
      <c r="AKY178" s="242"/>
      <c r="AKZ178" s="242"/>
      <c r="ALA178" s="242"/>
      <c r="ALB178" s="242"/>
      <c r="ALC178" s="242"/>
      <c r="ALD178" s="242"/>
      <c r="ALE178" s="242"/>
      <c r="ALF178" s="242"/>
      <c r="ALG178" s="242"/>
      <c r="ALH178" s="242"/>
      <c r="ALI178" s="242"/>
      <c r="ALJ178" s="242"/>
      <c r="ALK178" s="242"/>
      <c r="ALL178" s="242"/>
      <c r="ALM178" s="242"/>
      <c r="ALN178" s="242"/>
      <c r="ALO178" s="242"/>
      <c r="ALP178" s="242"/>
      <c r="ALQ178" s="242"/>
      <c r="ALR178" s="242"/>
      <c r="ALS178" s="242"/>
      <c r="ALT178" s="242"/>
      <c r="ALU178" s="242"/>
      <c r="ALV178" s="242"/>
      <c r="ALW178" s="242"/>
      <c r="ALX178" s="242"/>
      <c r="ALY178" s="242"/>
      <c r="ALZ178" s="242"/>
      <c r="AMA178" s="242"/>
      <c r="AMB178" s="242"/>
      <c r="AMC178" s="242"/>
      <c r="AMD178" s="242"/>
      <c r="AME178" s="242"/>
      <c r="AMF178" s="242"/>
      <c r="AMG178" s="242"/>
      <c r="AMH178" s="242"/>
      <c r="AMI178" s="242"/>
    </row>
    <row r="179" spans="1:1023" s="63" customFormat="1" ht="15.75" customHeight="1" x14ac:dyDescent="0.2">
      <c r="A179" s="64">
        <v>10</v>
      </c>
      <c r="B179" s="387" t="s">
        <v>508</v>
      </c>
      <c r="C179" s="388"/>
      <c r="D179" s="388"/>
      <c r="E179" s="388"/>
      <c r="F179" s="388"/>
      <c r="G179" s="408"/>
    </row>
    <row r="180" spans="1:1023" ht="31.5" x14ac:dyDescent="0.2">
      <c r="A180" s="212" t="s">
        <v>555</v>
      </c>
      <c r="B180" s="212" t="s">
        <v>510</v>
      </c>
      <c r="C180" s="213" t="s">
        <v>509</v>
      </c>
      <c r="D180" s="212" t="s">
        <v>93</v>
      </c>
      <c r="E180" s="233">
        <v>1.49</v>
      </c>
      <c r="F180" s="235"/>
      <c r="G180" s="214" t="s">
        <v>609</v>
      </c>
    </row>
    <row r="181" spans="1:1023" ht="47.25" x14ac:dyDescent="0.2">
      <c r="A181" s="212" t="s">
        <v>556</v>
      </c>
      <c r="B181" s="212" t="s">
        <v>512</v>
      </c>
      <c r="C181" s="213" t="s">
        <v>511</v>
      </c>
      <c r="D181" s="212" t="s">
        <v>42</v>
      </c>
      <c r="E181" s="233">
        <v>37.36</v>
      </c>
      <c r="F181" s="235"/>
      <c r="G181" s="336" t="s">
        <v>643</v>
      </c>
    </row>
    <row r="182" spans="1:1023" s="63" customFormat="1" ht="15.75" customHeight="1" x14ac:dyDescent="0.2">
      <c r="A182" s="64">
        <v>11</v>
      </c>
      <c r="B182" s="387" t="s">
        <v>102</v>
      </c>
      <c r="C182" s="388"/>
      <c r="D182" s="388"/>
      <c r="E182" s="388"/>
      <c r="F182" s="388"/>
      <c r="G182" s="408"/>
    </row>
    <row r="183" spans="1:1023" x14ac:dyDescent="0.2">
      <c r="A183" s="51" t="s">
        <v>557</v>
      </c>
      <c r="B183" s="51" t="s">
        <v>514</v>
      </c>
      <c r="C183" s="52" t="s">
        <v>513</v>
      </c>
      <c r="D183" s="51" t="s">
        <v>42</v>
      </c>
      <c r="E183" s="233">
        <v>37.36</v>
      </c>
      <c r="F183" s="235"/>
      <c r="G183" s="214" t="s">
        <v>591</v>
      </c>
    </row>
  </sheetData>
  <mergeCells count="42">
    <mergeCell ref="B182:G182"/>
    <mergeCell ref="B135:G135"/>
    <mergeCell ref="B146:G146"/>
    <mergeCell ref="B157:G157"/>
    <mergeCell ref="B172:G172"/>
    <mergeCell ref="B176:G176"/>
    <mergeCell ref="F129:G129"/>
    <mergeCell ref="F130:G130"/>
    <mergeCell ref="B132:G132"/>
    <mergeCell ref="F131:G131"/>
    <mergeCell ref="B179:G179"/>
    <mergeCell ref="A114:G114"/>
    <mergeCell ref="B115:G115"/>
    <mergeCell ref="B117:G117"/>
    <mergeCell ref="B127:G127"/>
    <mergeCell ref="F128:G128"/>
    <mergeCell ref="B102:G102"/>
    <mergeCell ref="B106:G106"/>
    <mergeCell ref="B109:G109"/>
    <mergeCell ref="B112:G112"/>
    <mergeCell ref="F51:G51"/>
    <mergeCell ref="B89:G89"/>
    <mergeCell ref="B29:G29"/>
    <mergeCell ref="B31:G31"/>
    <mergeCell ref="A1:G1"/>
    <mergeCell ref="A2:G2"/>
    <mergeCell ref="B10:G10"/>
    <mergeCell ref="A4:G4"/>
    <mergeCell ref="F13:G13"/>
    <mergeCell ref="F14:G14"/>
    <mergeCell ref="F15:G15"/>
    <mergeCell ref="B16:G16"/>
    <mergeCell ref="B23:G23"/>
    <mergeCell ref="A28:G28"/>
    <mergeCell ref="B42:G42"/>
    <mergeCell ref="B57:G57"/>
    <mergeCell ref="B60:G60"/>
    <mergeCell ref="B74:G74"/>
    <mergeCell ref="F53:G53"/>
    <mergeCell ref="F54:G54"/>
    <mergeCell ref="F55:G55"/>
    <mergeCell ref="B52:G52"/>
  </mergeCells>
  <printOptions horizontalCentered="1"/>
  <pageMargins left="0.51180555555555496" right="0.51180555555555496" top="0.78749999999999998" bottom="0.78749999999999998" header="0.51180555555555496" footer="0.51180555555555496"/>
  <pageSetup paperSize="9" scale="41" firstPageNumber="0" orientation="portrait" horizontalDpi="300" verticalDpi="300" r:id="rId1"/>
  <rowBreaks count="1" manualBreakCount="1">
    <brk id="4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K38"/>
  <sheetViews>
    <sheetView view="pageBreakPreview" zoomScale="140" zoomScaleNormal="100" zoomScalePageLayoutView="140" workbookViewId="0">
      <selection activeCell="B9" sqref="B9"/>
    </sheetView>
  </sheetViews>
  <sheetFormatPr defaultRowHeight="12.75" x14ac:dyDescent="0.2"/>
  <cols>
    <col min="1" max="1" width="56" style="83" customWidth="1"/>
    <col min="2" max="2" width="22.140625" style="84" customWidth="1"/>
    <col min="3" max="3" width="15.28515625" style="84" customWidth="1"/>
    <col min="4" max="1025" width="8.85546875" style="83" customWidth="1"/>
  </cols>
  <sheetData>
    <row r="1" spans="1:3" ht="82.5" customHeight="1" x14ac:dyDescent="0.2">
      <c r="A1" s="429" t="s">
        <v>22</v>
      </c>
      <c r="B1" s="429"/>
      <c r="C1" s="429"/>
    </row>
    <row r="2" spans="1:3" ht="24" customHeight="1" x14ac:dyDescent="0.2">
      <c r="A2" s="430" t="s">
        <v>58</v>
      </c>
      <c r="B2" s="430"/>
      <c r="C2" s="430"/>
    </row>
    <row r="3" spans="1:3" ht="26.25" customHeight="1" x14ac:dyDescent="0.2">
      <c r="A3" s="431" t="s">
        <v>59</v>
      </c>
      <c r="B3" s="431"/>
      <c r="C3" s="431"/>
    </row>
    <row r="4" spans="1:3" ht="12.75" customHeight="1" x14ac:dyDescent="0.2">
      <c r="A4" s="432" t="s">
        <v>635</v>
      </c>
      <c r="B4" s="432"/>
      <c r="C4" s="432"/>
    </row>
    <row r="5" spans="1:3" ht="14.25" customHeight="1" x14ac:dyDescent="0.2">
      <c r="A5" s="433" t="s">
        <v>60</v>
      </c>
      <c r="B5" s="433"/>
      <c r="C5" s="85" t="s">
        <v>61</v>
      </c>
    </row>
    <row r="6" spans="1:3" ht="12.75" customHeight="1" x14ac:dyDescent="0.2">
      <c r="A6" s="434"/>
      <c r="B6" s="434"/>
      <c r="C6" s="434"/>
    </row>
    <row r="7" spans="1:3" ht="14.25" customHeight="1" x14ac:dyDescent="0.2">
      <c r="A7" s="86" t="s">
        <v>62</v>
      </c>
      <c r="B7" s="87" t="s">
        <v>63</v>
      </c>
      <c r="C7" s="88">
        <f>3.65/100</f>
        <v>3.6499999999999998E-2</v>
      </c>
    </row>
    <row r="8" spans="1:3" ht="14.25" customHeight="1" x14ac:dyDescent="0.2">
      <c r="A8" s="86" t="s">
        <v>64</v>
      </c>
      <c r="B8" s="87" t="s">
        <v>65</v>
      </c>
      <c r="C8" s="88">
        <f>5/100</f>
        <v>0.05</v>
      </c>
    </row>
    <row r="9" spans="1:3" ht="43.5" customHeight="1" x14ac:dyDescent="0.2">
      <c r="A9" s="89" t="s">
        <v>66</v>
      </c>
      <c r="B9" s="90" t="s">
        <v>67</v>
      </c>
      <c r="C9" s="91">
        <f>4.5/100</f>
        <v>4.4999999999999998E-2</v>
      </c>
    </row>
    <row r="10" spans="1:3" ht="14.25" customHeight="1" x14ac:dyDescent="0.2">
      <c r="A10" s="435" t="s">
        <v>68</v>
      </c>
      <c r="B10" s="435"/>
      <c r="C10" s="92">
        <f>SUM(C7:C9)</f>
        <v>0.13150000000000001</v>
      </c>
    </row>
    <row r="11" spans="1:3" ht="14.25" customHeight="1" x14ac:dyDescent="0.2">
      <c r="A11" s="93"/>
      <c r="B11" s="94"/>
      <c r="C11" s="95"/>
    </row>
    <row r="12" spans="1:3" ht="14.25" customHeight="1" x14ac:dyDescent="0.2">
      <c r="A12" s="436" t="s">
        <v>69</v>
      </c>
      <c r="B12" s="436"/>
      <c r="C12" s="85" t="s">
        <v>70</v>
      </c>
    </row>
    <row r="13" spans="1:3" ht="12.75" customHeight="1" x14ac:dyDescent="0.2">
      <c r="A13" s="434"/>
      <c r="B13" s="434"/>
      <c r="C13" s="434"/>
    </row>
    <row r="14" spans="1:3" ht="27.75" customHeight="1" x14ac:dyDescent="0.2">
      <c r="A14" s="86" t="s">
        <v>71</v>
      </c>
      <c r="B14" s="87" t="s">
        <v>72</v>
      </c>
      <c r="C14" s="91">
        <f>4.25/100</f>
        <v>4.2500000000000003E-2</v>
      </c>
    </row>
    <row r="15" spans="1:3" x14ac:dyDescent="0.2">
      <c r="A15" s="86" t="s">
        <v>73</v>
      </c>
      <c r="B15" s="87" t="s">
        <v>74</v>
      </c>
      <c r="C15" s="91">
        <f>0.5/100</f>
        <v>5.0000000000000001E-3</v>
      </c>
    </row>
    <row r="16" spans="1:3" ht="14.25" customHeight="1" x14ac:dyDescent="0.2">
      <c r="A16" s="86" t="s">
        <v>75</v>
      </c>
      <c r="B16" s="85" t="s">
        <v>76</v>
      </c>
      <c r="C16" s="91">
        <f>0.4/100</f>
        <v>4.0000000000000001E-3</v>
      </c>
    </row>
    <row r="17" spans="1:4" ht="14.25" customHeight="1" x14ac:dyDescent="0.2">
      <c r="A17" s="437" t="s">
        <v>68</v>
      </c>
      <c r="B17" s="437"/>
      <c r="C17" s="91">
        <f>SUM(C14:C16)</f>
        <v>5.1499999999999997E-2</v>
      </c>
    </row>
    <row r="18" spans="1:4" ht="12.75" customHeight="1" x14ac:dyDescent="0.2">
      <c r="A18" s="439"/>
      <c r="B18" s="439"/>
      <c r="C18" s="439"/>
    </row>
    <row r="19" spans="1:4" ht="27.75" customHeight="1" x14ac:dyDescent="0.2">
      <c r="A19" s="86" t="s">
        <v>77</v>
      </c>
      <c r="B19" s="87" t="s">
        <v>78</v>
      </c>
      <c r="C19" s="91">
        <f>1.02/100</f>
        <v>1.0200000000000001E-2</v>
      </c>
    </row>
    <row r="20" spans="1:4" ht="14.25" customHeight="1" x14ac:dyDescent="0.2">
      <c r="A20" s="437" t="s">
        <v>68</v>
      </c>
      <c r="B20" s="437"/>
      <c r="C20" s="88">
        <f>SUM(C19)</f>
        <v>1.0200000000000001E-2</v>
      </c>
    </row>
    <row r="21" spans="1:4" ht="12.75" customHeight="1" x14ac:dyDescent="0.2">
      <c r="A21" s="439"/>
      <c r="B21" s="439"/>
      <c r="C21" s="439"/>
    </row>
    <row r="22" spans="1:4" ht="14.25" customHeight="1" x14ac:dyDescent="0.2">
      <c r="A22" s="86" t="s">
        <v>79</v>
      </c>
      <c r="B22" s="85" t="s">
        <v>80</v>
      </c>
      <c r="C22" s="88">
        <f>6.7/100</f>
        <v>6.7000000000000004E-2</v>
      </c>
    </row>
    <row r="23" spans="1:4" ht="14.25" customHeight="1" x14ac:dyDescent="0.2">
      <c r="A23" s="437" t="s">
        <v>68</v>
      </c>
      <c r="B23" s="437"/>
      <c r="C23" s="88">
        <f>SUM(C22)</f>
        <v>6.7000000000000004E-2</v>
      </c>
    </row>
    <row r="24" spans="1:4" ht="12.75" customHeight="1" x14ac:dyDescent="0.2">
      <c r="A24" s="434"/>
      <c r="B24" s="434"/>
      <c r="C24" s="434"/>
    </row>
    <row r="25" spans="1:4" ht="17.25" customHeight="1" x14ac:dyDescent="0.2">
      <c r="A25" s="438" t="s">
        <v>81</v>
      </c>
      <c r="B25" s="438"/>
      <c r="C25" s="96">
        <f>((1+C14+C16+C15)*(1+C19)*(1+C22)/(1-C7-C8-C9))-1</f>
        <v>0.30499999999999999</v>
      </c>
      <c r="D25" s="97"/>
    </row>
    <row r="38" spans="3:3" x14ac:dyDescent="0.2">
      <c r="C38" s="83"/>
    </row>
  </sheetData>
  <mergeCells count="16">
    <mergeCell ref="A25:B25"/>
    <mergeCell ref="A18:C18"/>
    <mergeCell ref="A20:B20"/>
    <mergeCell ref="A21:C21"/>
    <mergeCell ref="A23:B23"/>
    <mergeCell ref="A24:C24"/>
    <mergeCell ref="A6:C6"/>
    <mergeCell ref="A10:B10"/>
    <mergeCell ref="A12:B12"/>
    <mergeCell ref="A13:C13"/>
    <mergeCell ref="A17:B17"/>
    <mergeCell ref="A1:C1"/>
    <mergeCell ref="A2:C2"/>
    <mergeCell ref="A3:C3"/>
    <mergeCell ref="A4:C4"/>
    <mergeCell ref="A5:B5"/>
  </mergeCells>
  <pageMargins left="0.7" right="0.7" top="0.75" bottom="0.75" header="0.51180555555555496" footer="0.51180555555555496"/>
  <pageSetup paperSize="9" scale="95" firstPageNumber="0" fitToHeight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55"/>
  <sheetViews>
    <sheetView view="pageBreakPreview" topLeftCell="C10" zoomScale="70" zoomScaleNormal="80" zoomScaleSheetLayoutView="70" zoomScalePageLayoutView="110" workbookViewId="0">
      <selection activeCell="N34" sqref="N34"/>
    </sheetView>
  </sheetViews>
  <sheetFormatPr defaultColWidth="8.85546875" defaultRowHeight="15.75" x14ac:dyDescent="0.25"/>
  <cols>
    <col min="1" max="1" width="5.85546875" style="257" customWidth="1"/>
    <col min="2" max="2" width="11.28515625" style="257" customWidth="1"/>
    <col min="3" max="3" width="4.28515625" style="257" customWidth="1"/>
    <col min="4" max="4" width="20.42578125" style="257" customWidth="1"/>
    <col min="5" max="5" width="23.42578125" style="299" bestFit="1" customWidth="1"/>
    <col min="6" max="6" width="18.140625" style="299" customWidth="1"/>
    <col min="7" max="7" width="18.140625" style="259" customWidth="1"/>
    <col min="8" max="8" width="15" style="259" customWidth="1"/>
    <col min="9" max="9" width="9.140625" style="257" customWidth="1"/>
    <col min="10" max="10" width="15.5703125" style="259" customWidth="1"/>
    <col min="11" max="11" width="13.85546875" style="259" customWidth="1"/>
    <col min="12" max="12" width="13.28515625" style="257" bestFit="1" customWidth="1"/>
    <col min="13" max="13" width="16.140625" style="259" customWidth="1"/>
    <col min="14" max="14" width="14.7109375" style="259" customWidth="1"/>
    <col min="15" max="15" width="13.28515625" style="257" bestFit="1" customWidth="1"/>
    <col min="16" max="16" width="16.140625" style="259" customWidth="1"/>
    <col min="17" max="17" width="17.5703125" style="259" customWidth="1"/>
    <col min="18" max="18" width="13.28515625" style="257" bestFit="1" customWidth="1"/>
    <col min="19" max="19" width="17.28515625" style="257" customWidth="1"/>
    <col min="20" max="20" width="15.5703125" style="257" customWidth="1"/>
    <col min="21" max="21" width="13.28515625" style="257" bestFit="1" customWidth="1"/>
    <col min="22" max="1025" width="9.140625" style="257" customWidth="1"/>
    <col min="1026" max="16384" width="8.85546875" style="257"/>
  </cols>
  <sheetData>
    <row r="1" spans="1:21" ht="66" customHeight="1" x14ac:dyDescent="0.25">
      <c r="B1" s="258"/>
      <c r="C1" s="258"/>
      <c r="D1" s="446" t="s">
        <v>22</v>
      </c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</row>
    <row r="2" spans="1:21" x14ac:dyDescent="0.25"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  <c r="T2" s="446"/>
      <c r="U2" s="446"/>
    </row>
    <row r="3" spans="1:21" x14ac:dyDescent="0.25"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</row>
    <row r="4" spans="1:21" x14ac:dyDescent="0.25">
      <c r="A4" s="260"/>
      <c r="B4" s="260"/>
      <c r="C4" s="260"/>
      <c r="D4" s="260"/>
      <c r="E4" s="261"/>
      <c r="F4" s="261"/>
      <c r="G4" s="262"/>
      <c r="H4" s="263" t="s">
        <v>115</v>
      </c>
      <c r="I4" s="264"/>
      <c r="J4" s="265"/>
      <c r="K4" s="265"/>
      <c r="L4" s="264"/>
      <c r="M4" s="265"/>
      <c r="N4" s="265"/>
      <c r="O4" s="264"/>
      <c r="P4" s="265"/>
      <c r="Q4" s="265"/>
      <c r="R4" s="264"/>
    </row>
    <row r="5" spans="1:21" x14ac:dyDescent="0.25">
      <c r="A5" s="266" t="s">
        <v>116</v>
      </c>
      <c r="B5" s="267"/>
      <c r="C5" s="267"/>
      <c r="D5" s="267"/>
      <c r="E5" s="268"/>
      <c r="F5" s="269"/>
      <c r="G5" s="270"/>
      <c r="H5" s="271" t="s">
        <v>117</v>
      </c>
      <c r="I5" s="267"/>
      <c r="J5" s="272"/>
      <c r="K5" s="273"/>
      <c r="L5" s="274"/>
      <c r="M5" s="270"/>
      <c r="N5" s="447" t="s">
        <v>118</v>
      </c>
      <c r="O5" s="447"/>
      <c r="P5" s="447"/>
      <c r="Q5" s="447"/>
      <c r="R5" s="447"/>
    </row>
    <row r="6" spans="1:21" x14ac:dyDescent="0.25">
      <c r="A6" s="275" t="s">
        <v>119</v>
      </c>
      <c r="B6" s="276"/>
      <c r="C6" s="276"/>
      <c r="D6" s="276"/>
      <c r="E6" s="277"/>
      <c r="F6" s="277"/>
      <c r="G6" s="278"/>
      <c r="H6" s="279" t="s">
        <v>120</v>
      </c>
      <c r="I6" s="276"/>
      <c r="J6" s="280"/>
      <c r="K6" s="281"/>
      <c r="L6" s="282"/>
      <c r="M6" s="283"/>
      <c r="N6" s="447"/>
      <c r="O6" s="447"/>
      <c r="P6" s="447"/>
      <c r="Q6" s="447"/>
      <c r="R6" s="447"/>
    </row>
    <row r="7" spans="1:21" x14ac:dyDescent="0.25">
      <c r="A7" s="266" t="s">
        <v>121</v>
      </c>
      <c r="B7" s="267"/>
      <c r="C7" s="267"/>
      <c r="D7" s="267"/>
      <c r="E7" s="284"/>
      <c r="F7" s="448" t="s">
        <v>122</v>
      </c>
      <c r="G7" s="448"/>
      <c r="H7" s="448"/>
      <c r="I7" s="448"/>
      <c r="J7" s="448"/>
      <c r="K7" s="448"/>
      <c r="L7" s="448"/>
      <c r="M7" s="448"/>
      <c r="N7" s="448"/>
      <c r="O7" s="267"/>
      <c r="P7" s="273"/>
      <c r="Q7" s="273"/>
      <c r="R7" s="285"/>
    </row>
    <row r="8" spans="1:21" x14ac:dyDescent="0.25">
      <c r="A8" s="286" t="s">
        <v>123</v>
      </c>
      <c r="B8" s="287"/>
      <c r="C8" s="287"/>
      <c r="D8" s="287"/>
      <c r="E8" s="288"/>
      <c r="F8" s="449" t="s">
        <v>635</v>
      </c>
      <c r="G8" s="449"/>
      <c r="H8" s="449"/>
      <c r="I8" s="449"/>
      <c r="J8" s="449"/>
      <c r="K8" s="449"/>
      <c r="L8" s="449"/>
      <c r="M8" s="289"/>
      <c r="N8" s="289"/>
      <c r="O8" s="290"/>
      <c r="P8" s="289"/>
      <c r="Q8" s="289"/>
      <c r="R8" s="291"/>
    </row>
    <row r="9" spans="1:21" ht="12.75" customHeight="1" x14ac:dyDescent="0.25">
      <c r="A9" s="448" t="s">
        <v>124</v>
      </c>
      <c r="B9" s="448"/>
      <c r="C9" s="448"/>
      <c r="D9" s="285"/>
      <c r="E9" s="292" t="s">
        <v>125</v>
      </c>
      <c r="F9" s="293"/>
      <c r="G9" s="273"/>
      <c r="H9" s="273"/>
      <c r="I9" s="267"/>
      <c r="J9" s="273"/>
      <c r="K9" s="273"/>
      <c r="L9" s="267"/>
      <c r="M9" s="273"/>
      <c r="N9" s="273"/>
      <c r="O9" s="267"/>
      <c r="P9" s="452" t="s">
        <v>126</v>
      </c>
      <c r="Q9" s="452"/>
      <c r="R9" s="452"/>
    </row>
    <row r="10" spans="1:21" ht="12.75" customHeight="1" thickBot="1" x14ac:dyDescent="0.3">
      <c r="A10" s="453" t="s">
        <v>127</v>
      </c>
      <c r="B10" s="453"/>
      <c r="C10" s="453"/>
      <c r="D10" s="294"/>
      <c r="E10" s="295" t="s">
        <v>128</v>
      </c>
      <c r="F10" s="296"/>
      <c r="G10" s="297"/>
      <c r="H10" s="297"/>
      <c r="I10" s="298"/>
      <c r="J10" s="297"/>
      <c r="K10" s="297"/>
      <c r="L10" s="298"/>
      <c r="M10" s="297"/>
      <c r="N10" s="297"/>
      <c r="O10" s="298"/>
      <c r="P10" s="454">
        <f>F44</f>
        <v>646787.21</v>
      </c>
      <c r="Q10" s="454"/>
      <c r="R10" s="454"/>
    </row>
    <row r="11" spans="1:21" s="299" customFormat="1" ht="12.75" customHeight="1" x14ac:dyDescent="0.2">
      <c r="A11" s="455" t="s">
        <v>30</v>
      </c>
      <c r="B11" s="455" t="s">
        <v>129</v>
      </c>
      <c r="C11" s="455"/>
      <c r="D11" s="455"/>
      <c r="E11" s="455" t="s">
        <v>130</v>
      </c>
      <c r="F11" s="456" t="s">
        <v>131</v>
      </c>
      <c r="G11" s="457" t="s">
        <v>132</v>
      </c>
      <c r="H11" s="458"/>
      <c r="I11" s="459"/>
      <c r="J11" s="460" t="s">
        <v>133</v>
      </c>
      <c r="K11" s="461"/>
      <c r="L11" s="462"/>
      <c r="M11" s="463" t="s">
        <v>134</v>
      </c>
      <c r="N11" s="464"/>
      <c r="O11" s="465"/>
      <c r="P11" s="440" t="s">
        <v>135</v>
      </c>
      <c r="Q11" s="441"/>
      <c r="R11" s="442"/>
      <c r="S11" s="440" t="s">
        <v>634</v>
      </c>
      <c r="T11" s="441"/>
      <c r="U11" s="442"/>
    </row>
    <row r="12" spans="1:21" s="299" customFormat="1" ht="14.65" customHeight="1" x14ac:dyDescent="0.2">
      <c r="A12" s="455"/>
      <c r="B12" s="455"/>
      <c r="C12" s="455"/>
      <c r="D12" s="455"/>
      <c r="E12" s="455"/>
      <c r="F12" s="456"/>
      <c r="G12" s="466" t="s">
        <v>136</v>
      </c>
      <c r="H12" s="467" t="s">
        <v>137</v>
      </c>
      <c r="I12" s="468" t="s">
        <v>16</v>
      </c>
      <c r="J12" s="469" t="s">
        <v>136</v>
      </c>
      <c r="K12" s="472" t="s">
        <v>137</v>
      </c>
      <c r="L12" s="473" t="s">
        <v>16</v>
      </c>
      <c r="M12" s="474" t="s">
        <v>136</v>
      </c>
      <c r="N12" s="450" t="s">
        <v>137</v>
      </c>
      <c r="O12" s="451" t="s">
        <v>16</v>
      </c>
      <c r="P12" s="443" t="s">
        <v>136</v>
      </c>
      <c r="Q12" s="444" t="s">
        <v>137</v>
      </c>
      <c r="R12" s="445" t="s">
        <v>16</v>
      </c>
      <c r="S12" s="443" t="s">
        <v>136</v>
      </c>
      <c r="T12" s="444" t="s">
        <v>137</v>
      </c>
      <c r="U12" s="445" t="s">
        <v>16</v>
      </c>
    </row>
    <row r="13" spans="1:21" s="299" customFormat="1" x14ac:dyDescent="0.2">
      <c r="A13" s="455"/>
      <c r="B13" s="455"/>
      <c r="C13" s="455"/>
      <c r="D13" s="455"/>
      <c r="E13" s="455"/>
      <c r="F13" s="456"/>
      <c r="G13" s="466"/>
      <c r="H13" s="467"/>
      <c r="I13" s="468"/>
      <c r="J13" s="469"/>
      <c r="K13" s="472"/>
      <c r="L13" s="473"/>
      <c r="M13" s="474"/>
      <c r="N13" s="450"/>
      <c r="O13" s="451"/>
      <c r="P13" s="443"/>
      <c r="Q13" s="444"/>
      <c r="R13" s="445"/>
      <c r="S13" s="443"/>
      <c r="T13" s="444"/>
      <c r="U13" s="445"/>
    </row>
    <row r="14" spans="1:21" s="306" customFormat="1" ht="28.15" customHeight="1" x14ac:dyDescent="0.2">
      <c r="A14" s="300"/>
      <c r="B14" s="470" t="str">
        <f>RESUMO!A7</f>
        <v>INFRAESTRUTURA - PRAÇAS MULTIEVENTOS</v>
      </c>
      <c r="C14" s="470"/>
      <c r="D14" s="470"/>
      <c r="E14" s="301">
        <f>F14/F44</f>
        <v>0.44879999999999998</v>
      </c>
      <c r="F14" s="302">
        <f>SUM(F15:F18)</f>
        <v>290260.08</v>
      </c>
      <c r="G14" s="303">
        <f>SUM(G15:G18)</f>
        <v>113748</v>
      </c>
      <c r="H14" s="304">
        <v>0</v>
      </c>
      <c r="I14" s="305">
        <f>G14/F14</f>
        <v>0.39190000000000003</v>
      </c>
      <c r="J14" s="303">
        <f>SUM(J15:J18)</f>
        <v>66193.3</v>
      </c>
      <c r="K14" s="304">
        <v>0</v>
      </c>
      <c r="L14" s="305">
        <f>J14/F14</f>
        <v>0.22800000000000001</v>
      </c>
      <c r="M14" s="303">
        <f>SUM(M15:M18)</f>
        <v>110318.77</v>
      </c>
      <c r="N14" s="304">
        <v>0</v>
      </c>
      <c r="O14" s="305">
        <f>M14/F14</f>
        <v>0.38009999999999999</v>
      </c>
      <c r="P14" s="303">
        <f>SUM(P15:P18)</f>
        <v>0</v>
      </c>
      <c r="Q14" s="304">
        <v>0</v>
      </c>
      <c r="R14" s="305">
        <f>P14/F14</f>
        <v>0</v>
      </c>
      <c r="S14" s="303">
        <f>SUM(S15:S18)</f>
        <v>0</v>
      </c>
      <c r="T14" s="304">
        <v>0</v>
      </c>
      <c r="U14" s="305">
        <f>S14/F14</f>
        <v>0</v>
      </c>
    </row>
    <row r="15" spans="1:21" x14ac:dyDescent="0.25">
      <c r="A15" s="307">
        <v>1</v>
      </c>
      <c r="B15" s="471" t="str">
        <f>RESUMO!B8</f>
        <v>SERVIÇOS INICIAIS</v>
      </c>
      <c r="C15" s="471"/>
      <c r="D15" s="471"/>
      <c r="E15" s="308">
        <f>F15/F14</f>
        <v>0.1638</v>
      </c>
      <c r="F15" s="309">
        <f>RESUMO!E8</f>
        <v>47554.7</v>
      </c>
      <c r="G15" s="317">
        <f>I15*F15</f>
        <v>47554.7</v>
      </c>
      <c r="H15" s="318"/>
      <c r="I15" s="319">
        <v>1</v>
      </c>
      <c r="J15" s="317"/>
      <c r="K15" s="318"/>
      <c r="L15" s="319"/>
      <c r="M15" s="317"/>
      <c r="N15" s="318"/>
      <c r="O15" s="319"/>
      <c r="P15" s="317"/>
      <c r="Q15" s="318"/>
      <c r="R15" s="319"/>
      <c r="S15" s="317"/>
      <c r="T15" s="318"/>
      <c r="U15" s="319"/>
    </row>
    <row r="16" spans="1:21" ht="15.75" customHeight="1" x14ac:dyDescent="0.25">
      <c r="A16" s="307">
        <v>2</v>
      </c>
      <c r="B16" s="471" t="str">
        <f>RESUMO!B9</f>
        <v>INFRAESTRUTURA / PAVIMENTAÇÃO</v>
      </c>
      <c r="C16" s="471"/>
      <c r="D16" s="471"/>
      <c r="E16" s="308">
        <f>F16/F14</f>
        <v>0.57010000000000005</v>
      </c>
      <c r="F16" s="309">
        <f>RESUMO!E9</f>
        <v>165483.26</v>
      </c>
      <c r="G16" s="317">
        <f>I16*F16</f>
        <v>66193.3</v>
      </c>
      <c r="H16" s="320"/>
      <c r="I16" s="321">
        <v>0.4</v>
      </c>
      <c r="J16" s="317">
        <f>F16*L16</f>
        <v>66193.3</v>
      </c>
      <c r="K16" s="318"/>
      <c r="L16" s="319">
        <v>0.4</v>
      </c>
      <c r="M16" s="317">
        <f>O16*F16</f>
        <v>33096.65</v>
      </c>
      <c r="N16" s="318"/>
      <c r="O16" s="319">
        <v>0.2</v>
      </c>
      <c r="P16" s="317"/>
      <c r="Q16" s="320"/>
      <c r="R16" s="321"/>
      <c r="S16" s="317"/>
      <c r="T16" s="320"/>
      <c r="U16" s="321"/>
    </row>
    <row r="17" spans="1:21" ht="15.75" customHeight="1" x14ac:dyDescent="0.25">
      <c r="A17" s="307">
        <v>3</v>
      </c>
      <c r="B17" s="471" t="str">
        <f>RESUMO!B10</f>
        <v xml:space="preserve">ILUMINAÇÃO PÚBLICA </v>
      </c>
      <c r="C17" s="471"/>
      <c r="D17" s="471"/>
      <c r="E17" s="308">
        <f>F17/F14</f>
        <v>0.1716</v>
      </c>
      <c r="F17" s="309">
        <f>RESUMO!E10</f>
        <v>49812.45</v>
      </c>
      <c r="G17" s="317"/>
      <c r="H17" s="320"/>
      <c r="I17" s="321"/>
      <c r="J17" s="317"/>
      <c r="K17" s="320"/>
      <c r="L17" s="321"/>
      <c r="M17" s="317">
        <f>O17*F17</f>
        <v>49812.45</v>
      </c>
      <c r="N17" s="318"/>
      <c r="O17" s="319">
        <v>1</v>
      </c>
      <c r="P17" s="317"/>
      <c r="Q17" s="320"/>
      <c r="R17" s="321"/>
      <c r="S17" s="317"/>
      <c r="T17" s="320"/>
      <c r="U17" s="321"/>
    </row>
    <row r="18" spans="1:21" ht="15.75" customHeight="1" x14ac:dyDescent="0.25">
      <c r="A18" s="307">
        <v>4</v>
      </c>
      <c r="B18" s="471" t="str">
        <f>RESUMO!B11</f>
        <v>CONCLUSÃO DE OBRA</v>
      </c>
      <c r="C18" s="471"/>
      <c r="D18" s="471"/>
      <c r="E18" s="308">
        <f>F18/F14</f>
        <v>9.4399999999999998E-2</v>
      </c>
      <c r="F18" s="309">
        <f>RESUMO!E11</f>
        <v>27409.67</v>
      </c>
      <c r="G18" s="317"/>
      <c r="H18" s="320"/>
      <c r="I18" s="321"/>
      <c r="J18" s="317"/>
      <c r="K18" s="320"/>
      <c r="L18" s="321"/>
      <c r="M18" s="317">
        <f>O18*F18</f>
        <v>27409.67</v>
      </c>
      <c r="N18" s="318"/>
      <c r="O18" s="319">
        <v>1</v>
      </c>
      <c r="P18" s="317"/>
      <c r="Q18" s="320"/>
      <c r="R18" s="321"/>
      <c r="S18" s="317"/>
      <c r="T18" s="320"/>
      <c r="U18" s="321"/>
    </row>
    <row r="19" spans="1:21" s="306" customFormat="1" x14ac:dyDescent="0.2">
      <c r="A19" s="300"/>
      <c r="B19" s="470" t="str">
        <f>RESUMO!A12</f>
        <v>EDIFICAÇÃO - PALCO MULTIEVENTOS</v>
      </c>
      <c r="C19" s="470"/>
      <c r="D19" s="470"/>
      <c r="E19" s="301">
        <f>F19/F44</f>
        <v>0.40699999999999997</v>
      </c>
      <c r="F19" s="302">
        <f>SUM(F20:F31)</f>
        <v>263238.09999999998</v>
      </c>
      <c r="G19" s="303">
        <f>SUM(G20:G31)</f>
        <v>82708.490000000005</v>
      </c>
      <c r="H19" s="304">
        <v>0</v>
      </c>
      <c r="I19" s="305">
        <f>G19/F19</f>
        <v>0.31419999999999998</v>
      </c>
      <c r="J19" s="303">
        <f>SUM(J20:J31)</f>
        <v>137403.45000000001</v>
      </c>
      <c r="K19" s="304">
        <v>0</v>
      </c>
      <c r="L19" s="305">
        <f>J19/F19</f>
        <v>0.52200000000000002</v>
      </c>
      <c r="M19" s="303">
        <f>SUM(M20:M31)</f>
        <v>2192.4699999999998</v>
      </c>
      <c r="N19" s="304">
        <v>0</v>
      </c>
      <c r="O19" s="305">
        <f>M19/F19</f>
        <v>8.3000000000000001E-3</v>
      </c>
      <c r="P19" s="303">
        <f>SUM(P20:P31)</f>
        <v>20040.740000000002</v>
      </c>
      <c r="Q19" s="304">
        <v>0</v>
      </c>
      <c r="R19" s="305">
        <f>P19/F19</f>
        <v>7.6100000000000001E-2</v>
      </c>
      <c r="S19" s="303">
        <f>SUM(S20:S31)</f>
        <v>20892.95</v>
      </c>
      <c r="T19" s="304">
        <v>0</v>
      </c>
      <c r="U19" s="305">
        <f>S19/F19</f>
        <v>7.9399999999999998E-2</v>
      </c>
    </row>
    <row r="20" spans="1:21" x14ac:dyDescent="0.25">
      <c r="A20" s="307">
        <v>1</v>
      </c>
      <c r="B20" s="471" t="str">
        <f>RESUMO!B13</f>
        <v>SERVIÇOS INICIAIS</v>
      </c>
      <c r="C20" s="471"/>
      <c r="D20" s="471"/>
      <c r="E20" s="308">
        <f>F20/F19</f>
        <v>2.3E-3</v>
      </c>
      <c r="F20" s="309">
        <f>RESUMO!E13</f>
        <v>617.69000000000005</v>
      </c>
      <c r="G20" s="317">
        <f>I20*F20</f>
        <v>617.69000000000005</v>
      </c>
      <c r="H20" s="318"/>
      <c r="I20" s="319">
        <v>1</v>
      </c>
      <c r="J20" s="317"/>
      <c r="K20" s="318"/>
      <c r="L20" s="319"/>
      <c r="M20" s="317"/>
      <c r="N20" s="318"/>
      <c r="O20" s="319"/>
      <c r="P20" s="317"/>
      <c r="Q20" s="318"/>
      <c r="R20" s="319"/>
      <c r="S20" s="317"/>
      <c r="T20" s="318"/>
      <c r="U20" s="319"/>
    </row>
    <row r="21" spans="1:21" ht="15.75" customHeight="1" x14ac:dyDescent="0.25">
      <c r="A21" s="307">
        <v>2</v>
      </c>
      <c r="B21" s="471" t="str">
        <f>RESUMO!B14</f>
        <v xml:space="preserve">FUNDAÇÕES </v>
      </c>
      <c r="C21" s="471"/>
      <c r="D21" s="471"/>
      <c r="E21" s="308">
        <f>F21/F19</f>
        <v>0.10340000000000001</v>
      </c>
      <c r="F21" s="309">
        <f>RESUMO!E14</f>
        <v>27222.66</v>
      </c>
      <c r="G21" s="317">
        <f>I21*F21</f>
        <v>27222.66</v>
      </c>
      <c r="H21" s="318"/>
      <c r="I21" s="319">
        <v>1</v>
      </c>
      <c r="J21" s="317"/>
      <c r="K21" s="320"/>
      <c r="L21" s="321"/>
      <c r="M21" s="317"/>
      <c r="N21" s="320"/>
      <c r="O21" s="321"/>
      <c r="P21" s="317"/>
      <c r="Q21" s="320"/>
      <c r="R21" s="321"/>
      <c r="S21" s="317"/>
      <c r="T21" s="320"/>
      <c r="U21" s="321"/>
    </row>
    <row r="22" spans="1:21" ht="15.75" customHeight="1" x14ac:dyDescent="0.25">
      <c r="A22" s="307">
        <v>3</v>
      </c>
      <c r="B22" s="471" t="str">
        <f>RESUMO!B15</f>
        <v>ESTRUTURA</v>
      </c>
      <c r="C22" s="471"/>
      <c r="D22" s="471"/>
      <c r="E22" s="308">
        <f>F22/F19</f>
        <v>0.4002</v>
      </c>
      <c r="F22" s="309">
        <f>RESUMO!E15</f>
        <v>105351.34</v>
      </c>
      <c r="G22" s="317">
        <f>I22*F22</f>
        <v>52675.67</v>
      </c>
      <c r="H22" s="318"/>
      <c r="I22" s="319">
        <v>0.5</v>
      </c>
      <c r="J22" s="317">
        <f t="shared" ref="J22:J27" si="0">F22*L22</f>
        <v>52675.67</v>
      </c>
      <c r="K22" s="318"/>
      <c r="L22" s="319">
        <v>0.5</v>
      </c>
      <c r="M22" s="317"/>
      <c r="N22" s="320"/>
      <c r="O22" s="321"/>
      <c r="P22" s="317"/>
      <c r="Q22" s="320"/>
      <c r="R22" s="321"/>
      <c r="S22" s="317"/>
      <c r="T22" s="320"/>
      <c r="U22" s="321"/>
    </row>
    <row r="23" spans="1:21" ht="15.75" customHeight="1" x14ac:dyDescent="0.25">
      <c r="A23" s="307">
        <v>4</v>
      </c>
      <c r="B23" s="471" t="str">
        <f>RESUMO!B16</f>
        <v>ALVENARIA / REVESTIMENTOS</v>
      </c>
      <c r="C23" s="471"/>
      <c r="D23" s="471"/>
      <c r="E23" s="308">
        <f>F23/F19</f>
        <v>0.2074</v>
      </c>
      <c r="F23" s="309">
        <f>RESUMO!E16</f>
        <v>54606.53</v>
      </c>
      <c r="G23" s="317"/>
      <c r="H23" s="320"/>
      <c r="I23" s="321"/>
      <c r="J23" s="317">
        <f t="shared" si="0"/>
        <v>54606.53</v>
      </c>
      <c r="K23" s="318"/>
      <c r="L23" s="319">
        <v>1</v>
      </c>
      <c r="M23" s="317"/>
      <c r="N23" s="320"/>
      <c r="O23" s="321"/>
      <c r="P23" s="317"/>
      <c r="Q23" s="320"/>
      <c r="R23" s="321"/>
      <c r="S23" s="317"/>
      <c r="T23" s="320"/>
      <c r="U23" s="321"/>
    </row>
    <row r="24" spans="1:21" ht="15.75" customHeight="1" x14ac:dyDescent="0.25">
      <c r="A24" s="307">
        <v>5</v>
      </c>
      <c r="B24" s="471" t="str">
        <f>RESUMO!B17</f>
        <v xml:space="preserve">COBERTURA </v>
      </c>
      <c r="C24" s="471"/>
      <c r="D24" s="471"/>
      <c r="E24" s="308">
        <f>F24/F19</f>
        <v>0.1061</v>
      </c>
      <c r="F24" s="309">
        <f>RESUMO!E17</f>
        <v>27928.78</v>
      </c>
      <c r="G24" s="317"/>
      <c r="H24" s="320"/>
      <c r="I24" s="321"/>
      <c r="J24" s="317">
        <f t="shared" si="0"/>
        <v>27928.78</v>
      </c>
      <c r="K24" s="318"/>
      <c r="L24" s="319">
        <v>1</v>
      </c>
      <c r="M24" s="317"/>
      <c r="N24" s="320"/>
      <c r="O24" s="321"/>
      <c r="P24" s="317"/>
      <c r="Q24" s="320"/>
      <c r="R24" s="321"/>
      <c r="S24" s="317"/>
      <c r="T24" s="320"/>
      <c r="U24" s="321"/>
    </row>
    <row r="25" spans="1:21" ht="15.75" customHeight="1" x14ac:dyDescent="0.25">
      <c r="A25" s="307">
        <v>6</v>
      </c>
      <c r="B25" s="471" t="str">
        <f>RESUMO!B18</f>
        <v>INSTALAÇÕES ELÉTRICAS</v>
      </c>
      <c r="C25" s="471"/>
      <c r="D25" s="471"/>
      <c r="E25" s="308">
        <f>F25/F19</f>
        <v>2.4400000000000002E-2</v>
      </c>
      <c r="F25" s="309">
        <f>RESUMO!E18</f>
        <v>6416.62</v>
      </c>
      <c r="G25" s="317">
        <f>I25*F25</f>
        <v>1283.32</v>
      </c>
      <c r="H25" s="318"/>
      <c r="I25" s="319">
        <v>0.2</v>
      </c>
      <c r="J25" s="317">
        <f t="shared" si="0"/>
        <v>1283.32</v>
      </c>
      <c r="K25" s="318"/>
      <c r="L25" s="319">
        <v>0.2</v>
      </c>
      <c r="M25" s="317">
        <f>O25*F25</f>
        <v>1283.32</v>
      </c>
      <c r="N25" s="318"/>
      <c r="O25" s="319">
        <v>0.2</v>
      </c>
      <c r="P25" s="317">
        <f>R25*F25</f>
        <v>1283.32</v>
      </c>
      <c r="Q25" s="318"/>
      <c r="R25" s="319">
        <v>0.2</v>
      </c>
      <c r="S25" s="317">
        <f>U25*F25</f>
        <v>1283.32</v>
      </c>
      <c r="T25" s="318"/>
      <c r="U25" s="319">
        <v>0.2</v>
      </c>
    </row>
    <row r="26" spans="1:21" ht="15.75" customHeight="1" x14ac:dyDescent="0.25">
      <c r="A26" s="307">
        <v>7</v>
      </c>
      <c r="B26" s="471" t="str">
        <f>RESUMO!B19</f>
        <v xml:space="preserve">INSTALAÇÕES HIDRÁULICAS </v>
      </c>
      <c r="C26" s="471"/>
      <c r="D26" s="471"/>
      <c r="E26" s="308">
        <f>F26/F19</f>
        <v>9.4000000000000004E-3</v>
      </c>
      <c r="F26" s="309">
        <f>RESUMO!E19</f>
        <v>2462.3000000000002</v>
      </c>
      <c r="G26" s="317">
        <f>I26*F26</f>
        <v>492.46</v>
      </c>
      <c r="H26" s="318"/>
      <c r="I26" s="319">
        <v>0.2</v>
      </c>
      <c r="J26" s="317">
        <f t="shared" si="0"/>
        <v>492.46</v>
      </c>
      <c r="K26" s="318"/>
      <c r="L26" s="319">
        <v>0.2</v>
      </c>
      <c r="M26" s="317">
        <f>O26*F26</f>
        <v>492.46</v>
      </c>
      <c r="N26" s="318"/>
      <c r="O26" s="319">
        <v>0.2</v>
      </c>
      <c r="P26" s="317">
        <f>R26*F26</f>
        <v>492.46</v>
      </c>
      <c r="Q26" s="318"/>
      <c r="R26" s="319">
        <v>0.2</v>
      </c>
      <c r="S26" s="317">
        <f>U26*F26</f>
        <v>492.46</v>
      </c>
      <c r="T26" s="318"/>
      <c r="U26" s="319">
        <v>0.2</v>
      </c>
    </row>
    <row r="27" spans="1:21" ht="15.75" customHeight="1" x14ac:dyDescent="0.25">
      <c r="A27" s="307">
        <v>8</v>
      </c>
      <c r="B27" s="471" t="str">
        <f>RESUMO!B20</f>
        <v>INSTALAÇÕES SANITÁRIAS</v>
      </c>
      <c r="C27" s="471"/>
      <c r="D27" s="471"/>
      <c r="E27" s="308">
        <f>F27/F19</f>
        <v>7.9000000000000008E-3</v>
      </c>
      <c r="F27" s="309">
        <f>RESUMO!E20</f>
        <v>2083.4299999999998</v>
      </c>
      <c r="G27" s="317">
        <f>I27*F27</f>
        <v>416.69</v>
      </c>
      <c r="H27" s="318"/>
      <c r="I27" s="319">
        <v>0.2</v>
      </c>
      <c r="J27" s="317">
        <f t="shared" si="0"/>
        <v>416.69</v>
      </c>
      <c r="K27" s="318"/>
      <c r="L27" s="319">
        <v>0.2</v>
      </c>
      <c r="M27" s="317">
        <f>O27*F27</f>
        <v>416.69</v>
      </c>
      <c r="N27" s="318"/>
      <c r="O27" s="319">
        <v>0.2</v>
      </c>
      <c r="P27" s="317">
        <f>R27*F27</f>
        <v>416.69</v>
      </c>
      <c r="Q27" s="318"/>
      <c r="R27" s="319">
        <v>0.2</v>
      </c>
      <c r="S27" s="317">
        <f>U27*F27</f>
        <v>416.69</v>
      </c>
      <c r="T27" s="318"/>
      <c r="U27" s="319">
        <v>0.2</v>
      </c>
    </row>
    <row r="28" spans="1:21" ht="15.75" customHeight="1" x14ac:dyDescent="0.25">
      <c r="A28" s="307">
        <v>9</v>
      </c>
      <c r="B28" s="471" t="str">
        <f>RESUMO!B21</f>
        <v xml:space="preserve">ESQUADRIAS </v>
      </c>
      <c r="C28" s="471"/>
      <c r="D28" s="471"/>
      <c r="E28" s="308">
        <f>F28/F19</f>
        <v>6.3E-3</v>
      </c>
      <c r="F28" s="309">
        <f>RESUMO!E21</f>
        <v>1647.9</v>
      </c>
      <c r="G28" s="317"/>
      <c r="H28" s="320"/>
      <c r="I28" s="321"/>
      <c r="J28" s="317"/>
      <c r="K28" s="320"/>
      <c r="L28" s="321"/>
      <c r="M28" s="317"/>
      <c r="N28" s="320"/>
      <c r="O28" s="321"/>
      <c r="P28" s="317"/>
      <c r="Q28" s="320"/>
      <c r="R28" s="321"/>
      <c r="S28" s="317">
        <f>U28*F28</f>
        <v>1647.9</v>
      </c>
      <c r="T28" s="318"/>
      <c r="U28" s="319">
        <v>1</v>
      </c>
    </row>
    <row r="29" spans="1:21" ht="15.75" customHeight="1" x14ac:dyDescent="0.25">
      <c r="A29" s="307">
        <v>10</v>
      </c>
      <c r="B29" s="471" t="str">
        <f>RESUMO!B22</f>
        <v>PINTURAS</v>
      </c>
      <c r="C29" s="471"/>
      <c r="D29" s="471"/>
      <c r="E29" s="308">
        <f>F29/F19</f>
        <v>5.8799999999999998E-2</v>
      </c>
      <c r="F29" s="309">
        <f>RESUMO!E22</f>
        <v>15489.44</v>
      </c>
      <c r="G29" s="317"/>
      <c r="H29" s="320"/>
      <c r="I29" s="321"/>
      <c r="J29" s="317"/>
      <c r="K29" s="320"/>
      <c r="L29" s="321"/>
      <c r="M29" s="317"/>
      <c r="N29" s="320"/>
      <c r="O29" s="321"/>
      <c r="P29" s="317"/>
      <c r="Q29" s="320"/>
      <c r="R29" s="321"/>
      <c r="S29" s="317">
        <f>U29*F29</f>
        <v>15489.44</v>
      </c>
      <c r="T29" s="318"/>
      <c r="U29" s="319">
        <v>1</v>
      </c>
    </row>
    <row r="30" spans="1:21" ht="15.75" customHeight="1" x14ac:dyDescent="0.25">
      <c r="A30" s="307">
        <v>11</v>
      </c>
      <c r="B30" s="471" t="str">
        <f>RESUMO!B23</f>
        <v>PISOS</v>
      </c>
      <c r="C30" s="471"/>
      <c r="D30" s="471"/>
      <c r="E30" s="308">
        <f>F30/F19</f>
        <v>6.7799999999999999E-2</v>
      </c>
      <c r="F30" s="309">
        <f>RESUMO!E23</f>
        <v>17848.27</v>
      </c>
      <c r="G30" s="317"/>
      <c r="H30" s="320"/>
      <c r="I30" s="321"/>
      <c r="J30" s="317"/>
      <c r="K30" s="320"/>
      <c r="L30" s="321"/>
      <c r="M30" s="317"/>
      <c r="N30" s="320"/>
      <c r="O30" s="321"/>
      <c r="P30" s="317">
        <f>R30*F30</f>
        <v>17848.27</v>
      </c>
      <c r="Q30" s="318"/>
      <c r="R30" s="319">
        <v>1</v>
      </c>
      <c r="S30" s="317"/>
      <c r="T30" s="320"/>
      <c r="U30" s="321"/>
    </row>
    <row r="31" spans="1:21" ht="15.75" customHeight="1" x14ac:dyDescent="0.25">
      <c r="A31" s="307">
        <v>12</v>
      </c>
      <c r="B31" s="471" t="str">
        <f>RESUMO!B24</f>
        <v>CONCLUSÃO DE OBRA</v>
      </c>
      <c r="C31" s="471"/>
      <c r="D31" s="471"/>
      <c r="E31" s="308">
        <f>F31/F19</f>
        <v>5.8999999999999999E-3</v>
      </c>
      <c r="F31" s="309">
        <f>RESUMO!E24</f>
        <v>1563.14</v>
      </c>
      <c r="G31" s="317"/>
      <c r="H31" s="320"/>
      <c r="I31" s="321"/>
      <c r="J31" s="317"/>
      <c r="K31" s="320"/>
      <c r="L31" s="321"/>
      <c r="M31" s="317"/>
      <c r="N31" s="320"/>
      <c r="O31" s="321"/>
      <c r="P31" s="317"/>
      <c r="Q31" s="320"/>
      <c r="R31" s="321"/>
      <c r="S31" s="317">
        <f>U31*F31</f>
        <v>1563.14</v>
      </c>
      <c r="T31" s="318"/>
      <c r="U31" s="319">
        <v>1</v>
      </c>
    </row>
    <row r="32" spans="1:21" s="306" customFormat="1" ht="35.450000000000003" customHeight="1" x14ac:dyDescent="0.2">
      <c r="A32" s="300"/>
      <c r="B32" s="470" t="str">
        <f>RESUMO!A25</f>
        <v>EDIFICAÇÃO - WCB - FEMININO - MASCULINO</v>
      </c>
      <c r="C32" s="470"/>
      <c r="D32" s="470"/>
      <c r="E32" s="301">
        <f>F32/F44</f>
        <v>0.14419999999999999</v>
      </c>
      <c r="F32" s="302">
        <f>SUM(F33:F43)</f>
        <v>93289.03</v>
      </c>
      <c r="G32" s="303">
        <f>SUM(G33:G43)</f>
        <v>41104.61</v>
      </c>
      <c r="H32" s="304">
        <v>0</v>
      </c>
      <c r="I32" s="305">
        <f>G32/F32</f>
        <v>0.44059999999999999</v>
      </c>
      <c r="J32" s="303">
        <f>SUM(J33:J43)</f>
        <v>20218.990000000002</v>
      </c>
      <c r="K32" s="304">
        <v>0</v>
      </c>
      <c r="L32" s="305">
        <f>J32/F32</f>
        <v>0.2167</v>
      </c>
      <c r="M32" s="303">
        <f>SUM(M33:M43)</f>
        <v>4847.67</v>
      </c>
      <c r="N32" s="304">
        <v>0</v>
      </c>
      <c r="O32" s="305">
        <f>M32/F32</f>
        <v>5.1999999999999998E-2</v>
      </c>
      <c r="P32" s="303">
        <f>SUM(P33:P43)</f>
        <v>10664.68</v>
      </c>
      <c r="Q32" s="304">
        <v>0</v>
      </c>
      <c r="R32" s="305">
        <f>P32/F32</f>
        <v>0.1143</v>
      </c>
      <c r="S32" s="303">
        <f>SUM(S33:S43)</f>
        <v>16453.05</v>
      </c>
      <c r="T32" s="304">
        <v>0</v>
      </c>
      <c r="U32" s="305">
        <f>S32/F32</f>
        <v>0.1764</v>
      </c>
    </row>
    <row r="33" spans="1:21" s="299" customFormat="1" x14ac:dyDescent="0.2">
      <c r="A33" s="254">
        <v>1</v>
      </c>
      <c r="B33" s="477" t="str">
        <f>RESUMO!B26</f>
        <v>SERVIÇOS INICIAIS</v>
      </c>
      <c r="C33" s="478"/>
      <c r="D33" s="479"/>
      <c r="E33" s="308">
        <f>F33/F32</f>
        <v>2.2000000000000001E-3</v>
      </c>
      <c r="F33" s="256">
        <f>RESUMO!E26</f>
        <v>201.37</v>
      </c>
      <c r="G33" s="317">
        <f>I33*F33</f>
        <v>201.37</v>
      </c>
      <c r="H33" s="318"/>
      <c r="I33" s="319">
        <v>1</v>
      </c>
      <c r="J33" s="317"/>
      <c r="K33" s="318"/>
      <c r="L33" s="319"/>
      <c r="M33" s="317"/>
      <c r="N33" s="318"/>
      <c r="O33" s="319"/>
      <c r="P33" s="317"/>
      <c r="Q33" s="318"/>
      <c r="R33" s="319"/>
      <c r="S33" s="317"/>
      <c r="T33" s="318"/>
      <c r="U33" s="319"/>
    </row>
    <row r="34" spans="1:21" s="299" customFormat="1" x14ac:dyDescent="0.2">
      <c r="A34" s="254">
        <v>2</v>
      </c>
      <c r="B34" s="477" t="str">
        <f>RESUMO!B27</f>
        <v>FUNDAÇÕES - ESTRUTURA</v>
      </c>
      <c r="C34" s="478"/>
      <c r="D34" s="479"/>
      <c r="E34" s="308">
        <f>F34/F32</f>
        <v>0.24979999999999999</v>
      </c>
      <c r="F34" s="256">
        <f>RESUMO!E27</f>
        <v>23305.06</v>
      </c>
      <c r="G34" s="317">
        <f>I34*F34</f>
        <v>23305.06</v>
      </c>
      <c r="H34" s="318"/>
      <c r="I34" s="319">
        <v>1</v>
      </c>
      <c r="J34" s="322"/>
      <c r="K34" s="315"/>
      <c r="L34" s="316"/>
      <c r="M34" s="322"/>
      <c r="N34" s="315"/>
      <c r="O34" s="316"/>
      <c r="P34" s="322"/>
      <c r="Q34" s="315"/>
      <c r="R34" s="316"/>
      <c r="S34" s="322"/>
      <c r="T34" s="315"/>
      <c r="U34" s="316"/>
    </row>
    <row r="35" spans="1:21" s="299" customFormat="1" x14ac:dyDescent="0.2">
      <c r="A35" s="254">
        <v>3</v>
      </c>
      <c r="B35" s="477" t="str">
        <f>RESUMO!B28</f>
        <v>ALVENARIA / REVESTIMENTOS</v>
      </c>
      <c r="C35" s="478"/>
      <c r="D35" s="479"/>
      <c r="E35" s="308">
        <f>F35/F32</f>
        <v>0.27339999999999998</v>
      </c>
      <c r="F35" s="256">
        <f>RESUMO!E28</f>
        <v>25501.01</v>
      </c>
      <c r="G35" s="317">
        <f>I35*F35</f>
        <v>12750.51</v>
      </c>
      <c r="H35" s="318"/>
      <c r="I35" s="319">
        <v>0.5</v>
      </c>
      <c r="J35" s="317">
        <f>F35*L35</f>
        <v>12750.51</v>
      </c>
      <c r="K35" s="318"/>
      <c r="L35" s="319">
        <v>0.5</v>
      </c>
      <c r="M35" s="322"/>
      <c r="N35" s="315"/>
      <c r="O35" s="316"/>
      <c r="P35" s="322"/>
      <c r="Q35" s="315"/>
      <c r="R35" s="316"/>
      <c r="S35" s="322"/>
      <c r="T35" s="315"/>
      <c r="U35" s="316"/>
    </row>
    <row r="36" spans="1:21" s="299" customFormat="1" x14ac:dyDescent="0.2">
      <c r="A36" s="254">
        <v>4</v>
      </c>
      <c r="B36" s="477" t="str">
        <f>RESUMO!B29</f>
        <v xml:space="preserve">COBERTURA </v>
      </c>
      <c r="C36" s="478"/>
      <c r="D36" s="479"/>
      <c r="E36" s="308">
        <f>F36/F32</f>
        <v>2.81E-2</v>
      </c>
      <c r="F36" s="256">
        <f>RESUMO!E29</f>
        <v>2620.81</v>
      </c>
      <c r="G36" s="322"/>
      <c r="H36" s="315"/>
      <c r="I36" s="316"/>
      <c r="J36" s="317">
        <f>F36*L36</f>
        <v>2620.81</v>
      </c>
      <c r="K36" s="318"/>
      <c r="L36" s="319">
        <v>1</v>
      </c>
      <c r="M36" s="322"/>
      <c r="N36" s="315"/>
      <c r="O36" s="316"/>
      <c r="P36" s="322"/>
      <c r="Q36" s="315"/>
      <c r="R36" s="316"/>
      <c r="S36" s="322"/>
      <c r="T36" s="315"/>
      <c r="U36" s="316"/>
    </row>
    <row r="37" spans="1:21" s="299" customFormat="1" x14ac:dyDescent="0.2">
      <c r="A37" s="254">
        <v>5</v>
      </c>
      <c r="B37" s="477" t="str">
        <f>RESUMO!B30</f>
        <v>INSTALAÇÕES ELÉTRICAS</v>
      </c>
      <c r="C37" s="478"/>
      <c r="D37" s="479"/>
      <c r="E37" s="308">
        <f>F37/F32</f>
        <v>4.1399999999999999E-2</v>
      </c>
      <c r="F37" s="256">
        <f>RESUMO!E30</f>
        <v>3860.57</v>
      </c>
      <c r="G37" s="317">
        <f>I37*F37</f>
        <v>772.11</v>
      </c>
      <c r="H37" s="318"/>
      <c r="I37" s="319">
        <v>0.2</v>
      </c>
      <c r="J37" s="317">
        <f>F37*L37</f>
        <v>772.11</v>
      </c>
      <c r="K37" s="318"/>
      <c r="L37" s="319">
        <v>0.2</v>
      </c>
      <c r="M37" s="317">
        <f>O37*F37</f>
        <v>772.11</v>
      </c>
      <c r="N37" s="318"/>
      <c r="O37" s="319">
        <v>0.2</v>
      </c>
      <c r="P37" s="317">
        <f>R37*F37</f>
        <v>772.11</v>
      </c>
      <c r="Q37" s="318"/>
      <c r="R37" s="319">
        <v>0.2</v>
      </c>
      <c r="S37" s="317">
        <f>U37*F37</f>
        <v>772.11</v>
      </c>
      <c r="T37" s="318"/>
      <c r="U37" s="319">
        <v>0.2</v>
      </c>
    </row>
    <row r="38" spans="1:21" s="299" customFormat="1" x14ac:dyDescent="0.2">
      <c r="A38" s="254">
        <v>6</v>
      </c>
      <c r="B38" s="477" t="str">
        <f>RESUMO!B31</f>
        <v xml:space="preserve">INSTALAÇÕES HIDRÁULICAS </v>
      </c>
      <c r="C38" s="478"/>
      <c r="D38" s="479"/>
      <c r="E38" s="308">
        <f>F38/F32</f>
        <v>9.5600000000000004E-2</v>
      </c>
      <c r="F38" s="256">
        <f>RESUMO!E31</f>
        <v>8914.6200000000008</v>
      </c>
      <c r="G38" s="317">
        <f>I38*F38</f>
        <v>1782.92</v>
      </c>
      <c r="H38" s="318"/>
      <c r="I38" s="319">
        <v>0.2</v>
      </c>
      <c r="J38" s="317">
        <f>F38*L38</f>
        <v>1782.92</v>
      </c>
      <c r="K38" s="318"/>
      <c r="L38" s="319">
        <v>0.2</v>
      </c>
      <c r="M38" s="317">
        <f>O38*F38</f>
        <v>1782.92</v>
      </c>
      <c r="N38" s="318"/>
      <c r="O38" s="319">
        <v>0.2</v>
      </c>
      <c r="P38" s="317">
        <f>R38*F38</f>
        <v>1782.92</v>
      </c>
      <c r="Q38" s="318"/>
      <c r="R38" s="319">
        <v>0.2</v>
      </c>
      <c r="S38" s="317">
        <f>U38*F38</f>
        <v>1782.92</v>
      </c>
      <c r="T38" s="318"/>
      <c r="U38" s="319">
        <v>0.2</v>
      </c>
    </row>
    <row r="39" spans="1:21" s="299" customFormat="1" x14ac:dyDescent="0.2">
      <c r="A39" s="254">
        <v>7</v>
      </c>
      <c r="B39" s="477" t="str">
        <f>RESUMO!B32</f>
        <v>INSTALAÇÕES SANITÁRIAS</v>
      </c>
      <c r="C39" s="478"/>
      <c r="D39" s="479"/>
      <c r="E39" s="308">
        <f>F39/F32</f>
        <v>0.1229</v>
      </c>
      <c r="F39" s="256">
        <f>RESUMO!E32</f>
        <v>11463.2</v>
      </c>
      <c r="G39" s="317">
        <f>I39*F39</f>
        <v>2292.64</v>
      </c>
      <c r="H39" s="318"/>
      <c r="I39" s="319">
        <v>0.2</v>
      </c>
      <c r="J39" s="317">
        <f>F39*L39</f>
        <v>2292.64</v>
      </c>
      <c r="K39" s="318"/>
      <c r="L39" s="319">
        <v>0.2</v>
      </c>
      <c r="M39" s="317">
        <f>O39*F39</f>
        <v>2292.64</v>
      </c>
      <c r="N39" s="318"/>
      <c r="O39" s="319">
        <v>0.2</v>
      </c>
      <c r="P39" s="317">
        <f>R39*F39</f>
        <v>2292.64</v>
      </c>
      <c r="Q39" s="318"/>
      <c r="R39" s="319">
        <v>0.2</v>
      </c>
      <c r="S39" s="317">
        <f>U39*F39</f>
        <v>2292.64</v>
      </c>
      <c r="T39" s="318"/>
      <c r="U39" s="319">
        <v>0.2</v>
      </c>
    </row>
    <row r="40" spans="1:21" s="299" customFormat="1" x14ac:dyDescent="0.2">
      <c r="A40" s="254">
        <v>8</v>
      </c>
      <c r="B40" s="477" t="str">
        <f>RESUMO!B33</f>
        <v xml:space="preserve">ESQUADRIAS </v>
      </c>
      <c r="C40" s="478"/>
      <c r="D40" s="479"/>
      <c r="E40" s="308">
        <f>F40/F32</f>
        <v>8.0199999999999994E-2</v>
      </c>
      <c r="F40" s="256">
        <f>RESUMO!E33</f>
        <v>7479.27</v>
      </c>
      <c r="G40" s="322"/>
      <c r="H40" s="315"/>
      <c r="I40" s="316"/>
      <c r="J40" s="322"/>
      <c r="K40" s="315"/>
      <c r="L40" s="316"/>
      <c r="M40" s="322"/>
      <c r="N40" s="315"/>
      <c r="O40" s="316"/>
      <c r="P40" s="322"/>
      <c r="Q40" s="315"/>
      <c r="R40" s="316"/>
      <c r="S40" s="317">
        <f>U40*F40</f>
        <v>7479.27</v>
      </c>
      <c r="T40" s="318"/>
      <c r="U40" s="319">
        <v>1</v>
      </c>
    </row>
    <row r="41" spans="1:21" s="299" customFormat="1" x14ac:dyDescent="0.2">
      <c r="A41" s="254">
        <v>9</v>
      </c>
      <c r="B41" s="477" t="str">
        <f>RESUMO!B34</f>
        <v>PINTURAS</v>
      </c>
      <c r="C41" s="478"/>
      <c r="D41" s="479"/>
      <c r="E41" s="308">
        <f>F41/F32</f>
        <v>3.8800000000000001E-2</v>
      </c>
      <c r="F41" s="256">
        <f>RESUMO!E34</f>
        <v>3616.52</v>
      </c>
      <c r="G41" s="322"/>
      <c r="H41" s="315"/>
      <c r="I41" s="316"/>
      <c r="J41" s="322"/>
      <c r="K41" s="315"/>
      <c r="L41" s="316"/>
      <c r="M41" s="322"/>
      <c r="N41" s="315"/>
      <c r="O41" s="316"/>
      <c r="P41" s="322"/>
      <c r="Q41" s="315"/>
      <c r="R41" s="316"/>
      <c r="S41" s="317">
        <f>U41*F41</f>
        <v>3616.52</v>
      </c>
      <c r="T41" s="318"/>
      <c r="U41" s="319">
        <v>1</v>
      </c>
    </row>
    <row r="42" spans="1:21" s="299" customFormat="1" x14ac:dyDescent="0.2">
      <c r="A42" s="254">
        <v>10</v>
      </c>
      <c r="B42" s="477" t="str">
        <f>RESUMO!B35</f>
        <v>PISOS</v>
      </c>
      <c r="C42" s="478"/>
      <c r="D42" s="479"/>
      <c r="E42" s="308">
        <f>F42/F32</f>
        <v>6.2399999999999997E-2</v>
      </c>
      <c r="F42" s="256">
        <f>RESUMO!E35</f>
        <v>5817.01</v>
      </c>
      <c r="G42" s="322"/>
      <c r="H42" s="315"/>
      <c r="I42" s="316"/>
      <c r="J42" s="322"/>
      <c r="K42" s="315"/>
      <c r="L42" s="316"/>
      <c r="M42" s="322"/>
      <c r="N42" s="315"/>
      <c r="O42" s="316"/>
      <c r="P42" s="317">
        <f>R42*F42</f>
        <v>5817.01</v>
      </c>
      <c r="Q42" s="318"/>
      <c r="R42" s="319">
        <v>1</v>
      </c>
      <c r="S42" s="322"/>
      <c r="T42" s="315"/>
      <c r="U42" s="316"/>
    </row>
    <row r="43" spans="1:21" s="299" customFormat="1" x14ac:dyDescent="0.2">
      <c r="A43" s="254">
        <v>11</v>
      </c>
      <c r="B43" s="477" t="str">
        <f>RESUMO!B36</f>
        <v>CONCLUSÃO DE OBRA</v>
      </c>
      <c r="C43" s="478"/>
      <c r="D43" s="479"/>
      <c r="E43" s="308">
        <f>F43/F32</f>
        <v>5.4999999999999997E-3</v>
      </c>
      <c r="F43" s="256">
        <f>RESUMO!E36</f>
        <v>509.59</v>
      </c>
      <c r="G43" s="322"/>
      <c r="H43" s="315"/>
      <c r="I43" s="316"/>
      <c r="J43" s="322"/>
      <c r="K43" s="315"/>
      <c r="L43" s="316"/>
      <c r="M43" s="322"/>
      <c r="N43" s="315"/>
      <c r="O43" s="316"/>
      <c r="P43" s="322"/>
      <c r="Q43" s="315"/>
      <c r="R43" s="316"/>
      <c r="S43" s="317">
        <f>U43*F43</f>
        <v>509.59</v>
      </c>
      <c r="T43" s="318"/>
      <c r="U43" s="319">
        <v>1</v>
      </c>
    </row>
    <row r="44" spans="1:21" s="328" customFormat="1" x14ac:dyDescent="0.25">
      <c r="A44" s="475" t="s">
        <v>138</v>
      </c>
      <c r="B44" s="475"/>
      <c r="C44" s="475"/>
      <c r="D44" s="475"/>
      <c r="E44" s="323">
        <f>E32+E19+E14</f>
        <v>1</v>
      </c>
      <c r="F44" s="324">
        <f>F32+F19+F14</f>
        <v>646787.21</v>
      </c>
      <c r="G44" s="325">
        <f>G32+G19+G14</f>
        <v>237561.1</v>
      </c>
      <c r="H44" s="326"/>
      <c r="I44" s="327">
        <f>G44/F44</f>
        <v>0.36730000000000002</v>
      </c>
      <c r="J44" s="325">
        <f>J32+J19+J14</f>
        <v>223815.74</v>
      </c>
      <c r="K44" s="326"/>
      <c r="L44" s="327">
        <f>J44/F44</f>
        <v>0.34599999999999997</v>
      </c>
      <c r="M44" s="325">
        <f>M32+M19+M14</f>
        <v>117358.91</v>
      </c>
      <c r="N44" s="326"/>
      <c r="O44" s="327">
        <f>M44/F44</f>
        <v>0.18140000000000001</v>
      </c>
      <c r="P44" s="325">
        <f>P32+P19+P14</f>
        <v>30705.42</v>
      </c>
      <c r="Q44" s="326"/>
      <c r="R44" s="327">
        <f>P44/F44</f>
        <v>4.7500000000000001E-2</v>
      </c>
      <c r="S44" s="325">
        <f>S32+S19+S14</f>
        <v>37346</v>
      </c>
      <c r="T44" s="326"/>
      <c r="U44" s="327">
        <f>S44/F44</f>
        <v>5.7700000000000001E-2</v>
      </c>
    </row>
    <row r="45" spans="1:21" s="328" customFormat="1" ht="16.5" thickBot="1" x14ac:dyDescent="0.3">
      <c r="A45" s="476" t="s">
        <v>139</v>
      </c>
      <c r="B45" s="476"/>
      <c r="C45" s="476"/>
      <c r="D45" s="476"/>
      <c r="E45" s="329"/>
      <c r="F45" s="330"/>
      <c r="G45" s="331">
        <f>G44</f>
        <v>237561.1</v>
      </c>
      <c r="H45" s="332"/>
      <c r="I45" s="333">
        <f>I44</f>
        <v>0.36730000000000002</v>
      </c>
      <c r="J45" s="331">
        <f>J44+G45</f>
        <v>461376.84</v>
      </c>
      <c r="K45" s="332"/>
      <c r="L45" s="333">
        <f>L44+I45</f>
        <v>0.71330000000000005</v>
      </c>
      <c r="M45" s="331">
        <f>M44+J45</f>
        <v>578735.75</v>
      </c>
      <c r="N45" s="332"/>
      <c r="O45" s="333">
        <f>O44+L45</f>
        <v>0.89470000000000005</v>
      </c>
      <c r="P45" s="331">
        <f>P44+M45</f>
        <v>609441.17000000004</v>
      </c>
      <c r="Q45" s="332"/>
      <c r="R45" s="333">
        <f>R44+O45</f>
        <v>0.94220000000000004</v>
      </c>
      <c r="S45" s="331">
        <f>S44+P45</f>
        <v>646787.17000000004</v>
      </c>
      <c r="T45" s="332"/>
      <c r="U45" s="333">
        <f>U44+R45+0.0001</f>
        <v>1</v>
      </c>
    </row>
    <row r="47" spans="1:21" x14ac:dyDescent="0.25">
      <c r="L47" s="310"/>
      <c r="M47" s="311"/>
      <c r="N47" s="311"/>
      <c r="O47" s="312"/>
      <c r="Q47" s="313"/>
    </row>
    <row r="48" spans="1:21" x14ac:dyDescent="0.25">
      <c r="B48" s="314"/>
      <c r="C48" s="314"/>
      <c r="D48" s="314"/>
    </row>
    <row r="49" spans="2:4" x14ac:dyDescent="0.25">
      <c r="B49" s="314"/>
      <c r="C49" s="314"/>
      <c r="D49" s="314"/>
    </row>
    <row r="50" spans="2:4" x14ac:dyDescent="0.25">
      <c r="B50" s="314"/>
      <c r="C50" s="314"/>
      <c r="D50" s="314"/>
    </row>
    <row r="51" spans="2:4" x14ac:dyDescent="0.25">
      <c r="B51" s="314"/>
      <c r="C51" s="314"/>
      <c r="D51" s="314"/>
    </row>
    <row r="52" spans="2:4" x14ac:dyDescent="0.25">
      <c r="B52" s="314"/>
      <c r="C52" s="314"/>
      <c r="D52" s="314"/>
    </row>
    <row r="53" spans="2:4" x14ac:dyDescent="0.25">
      <c r="B53" s="314"/>
      <c r="C53" s="314"/>
      <c r="D53" s="314"/>
    </row>
    <row r="54" spans="2:4" x14ac:dyDescent="0.25">
      <c r="B54" s="314"/>
      <c r="C54" s="314"/>
      <c r="D54" s="314"/>
    </row>
    <row r="55" spans="2:4" x14ac:dyDescent="0.25">
      <c r="B55" s="314"/>
      <c r="C55" s="314"/>
      <c r="D55" s="314"/>
    </row>
  </sheetData>
  <mergeCells count="65"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29:D29"/>
    <mergeCell ref="B30:D30"/>
    <mergeCell ref="B31:D31"/>
    <mergeCell ref="B32:D32"/>
    <mergeCell ref="B38:D38"/>
    <mergeCell ref="A44:D44"/>
    <mergeCell ref="A45:D4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43:D43"/>
    <mergeCell ref="B28:D28"/>
    <mergeCell ref="B14:D14"/>
    <mergeCell ref="B15:D15"/>
    <mergeCell ref="K12:K13"/>
    <mergeCell ref="L12:L13"/>
    <mergeCell ref="M12:M13"/>
    <mergeCell ref="A9:C9"/>
    <mergeCell ref="P9:R9"/>
    <mergeCell ref="A10:C10"/>
    <mergeCell ref="P10:R10"/>
    <mergeCell ref="A11:A13"/>
    <mergeCell ref="B11:D13"/>
    <mergeCell ref="E11:E13"/>
    <mergeCell ref="F11:F13"/>
    <mergeCell ref="G11:I11"/>
    <mergeCell ref="J11:L11"/>
    <mergeCell ref="M11:O11"/>
    <mergeCell ref="P11:R11"/>
    <mergeCell ref="G12:G13"/>
    <mergeCell ref="H12:H13"/>
    <mergeCell ref="I12:I13"/>
    <mergeCell ref="J12:J13"/>
    <mergeCell ref="S11:U11"/>
    <mergeCell ref="S12:S13"/>
    <mergeCell ref="T12:T13"/>
    <mergeCell ref="U12:U13"/>
    <mergeCell ref="D1:U3"/>
    <mergeCell ref="N5:R5"/>
    <mergeCell ref="N6:R6"/>
    <mergeCell ref="F7:N7"/>
    <mergeCell ref="F8:L8"/>
    <mergeCell ref="P12:P13"/>
    <mergeCell ref="Q12:Q13"/>
    <mergeCell ref="R12:R13"/>
    <mergeCell ref="N12:N13"/>
    <mergeCell ref="O12:O13"/>
  </mergeCells>
  <pageMargins left="0.51180555555555496" right="0.51180555555555496" top="0.78749999999999998" bottom="0.78749999999999998" header="0.51180555555555496" footer="0.51180555555555496"/>
  <pageSetup paperSize="9" scale="45" firstPageNumber="0" fitToHeight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72"/>
  <sheetViews>
    <sheetView view="pageBreakPreview" topLeftCell="A23" zoomScale="200" zoomScaleNormal="100" zoomScalePageLayoutView="200" workbookViewId="0">
      <selection activeCell="M70" sqref="M70"/>
    </sheetView>
  </sheetViews>
  <sheetFormatPr defaultRowHeight="13.5" x14ac:dyDescent="0.2"/>
  <cols>
    <col min="1" max="1" width="8.85546875" style="110" customWidth="1"/>
    <col min="2" max="2" width="11.85546875" style="110" hidden="1" customWidth="1"/>
    <col min="3" max="3" width="12" style="110" customWidth="1"/>
    <col min="4" max="4" width="55" style="111" customWidth="1"/>
    <col min="5" max="5" width="7" style="112" customWidth="1"/>
    <col min="6" max="6" width="10" style="113" customWidth="1"/>
    <col min="7" max="8" width="9.85546875" style="114" customWidth="1"/>
    <col min="9" max="9" width="11.42578125" style="115" customWidth="1"/>
    <col min="10" max="10" width="9" style="116" hidden="1" customWidth="1"/>
    <col min="11" max="11" width="12" style="116" customWidth="1"/>
    <col min="12" max="12" width="13.42578125" style="116" customWidth="1"/>
    <col min="13" max="13" width="12.42578125" style="116" customWidth="1"/>
    <col min="14" max="14" width="10" style="116" customWidth="1"/>
    <col min="15" max="1025" width="9.140625" style="116" customWidth="1"/>
  </cols>
  <sheetData>
    <row r="1" spans="1:12" ht="19.5" customHeight="1" x14ac:dyDescent="0.2">
      <c r="A1" s="480"/>
      <c r="B1" s="480"/>
      <c r="C1" s="480"/>
      <c r="D1" s="480"/>
      <c r="E1" s="480"/>
      <c r="F1" s="480"/>
      <c r="G1" s="480"/>
      <c r="H1" s="480"/>
      <c r="I1" s="480"/>
      <c r="J1" s="480"/>
    </row>
    <row r="2" spans="1:12" ht="108" customHeight="1" x14ac:dyDescent="0.3">
      <c r="A2" s="481" t="s">
        <v>140</v>
      </c>
      <c r="B2" s="481"/>
      <c r="C2" s="481"/>
      <c r="D2" s="481"/>
      <c r="E2" s="481"/>
      <c r="F2" s="481"/>
      <c r="G2" s="481"/>
      <c r="H2" s="481"/>
      <c r="I2" s="481"/>
      <c r="J2" s="117"/>
    </row>
    <row r="3" spans="1:12" ht="20.25" customHeight="1" x14ac:dyDescent="0.2">
      <c r="A3" s="482" t="s">
        <v>141</v>
      </c>
      <c r="B3" s="482"/>
      <c r="C3" s="482"/>
      <c r="D3" s="482"/>
      <c r="E3" s="482"/>
      <c r="F3" s="482"/>
      <c r="G3" s="482"/>
      <c r="H3" s="482"/>
      <c r="I3" s="482"/>
      <c r="J3" s="118"/>
    </row>
    <row r="4" spans="1:12" s="122" customFormat="1" ht="15" customHeight="1" x14ac:dyDescent="0.2">
      <c r="A4" s="119" t="s">
        <v>24</v>
      </c>
      <c r="B4" s="120"/>
      <c r="C4" s="483" t="s">
        <v>142</v>
      </c>
      <c r="D4" s="483"/>
      <c r="E4" s="483"/>
      <c r="F4" s="483"/>
      <c r="G4" s="483"/>
      <c r="H4" s="483"/>
      <c r="I4" s="483"/>
      <c r="J4" s="121"/>
    </row>
    <row r="5" spans="1:12" s="122" customFormat="1" ht="15" customHeight="1" x14ac:dyDescent="0.2">
      <c r="A5" s="123" t="s">
        <v>26</v>
      </c>
      <c r="B5" s="484" t="s">
        <v>143</v>
      </c>
      <c r="C5" s="484"/>
      <c r="D5" s="484"/>
      <c r="E5" s="485"/>
      <c r="F5" s="485"/>
      <c r="G5" s="486" t="s">
        <v>144</v>
      </c>
      <c r="H5" s="486"/>
      <c r="I5" s="126" t="s">
        <v>145</v>
      </c>
      <c r="J5" s="127"/>
    </row>
    <row r="6" spans="1:12" s="122" customFormat="1" ht="15" customHeight="1" x14ac:dyDescent="0.2">
      <c r="A6" s="487" t="s">
        <v>146</v>
      </c>
      <c r="B6" s="487"/>
      <c r="C6" s="487"/>
      <c r="D6" s="487"/>
      <c r="E6" s="125"/>
      <c r="F6" s="128"/>
      <c r="G6" s="486" t="s">
        <v>147</v>
      </c>
      <c r="H6" s="486"/>
      <c r="I6" s="126" t="s">
        <v>148</v>
      </c>
      <c r="J6" s="127"/>
    </row>
    <row r="7" spans="1:12" s="122" customFormat="1" ht="15" customHeight="1" x14ac:dyDescent="0.2">
      <c r="A7" s="123"/>
      <c r="B7" s="129"/>
      <c r="C7" s="129"/>
      <c r="D7" s="130" t="s">
        <v>149</v>
      </c>
      <c r="E7" s="125"/>
      <c r="F7" s="128"/>
      <c r="G7" s="488" t="s">
        <v>150</v>
      </c>
      <c r="H7" s="488"/>
      <c r="I7" s="131">
        <v>1.2693000000000001</v>
      </c>
      <c r="J7" s="132">
        <v>1</v>
      </c>
    </row>
    <row r="8" spans="1:12" s="122" customFormat="1" ht="15" x14ac:dyDescent="0.2">
      <c r="A8" s="123"/>
      <c r="B8" s="129"/>
      <c r="C8" s="129"/>
      <c r="D8" s="124"/>
      <c r="E8" s="489"/>
      <c r="F8" s="489"/>
      <c r="G8" s="490"/>
      <c r="H8" s="490"/>
      <c r="I8" s="490"/>
      <c r="J8" s="127"/>
    </row>
    <row r="9" spans="1:12" s="139" customFormat="1" ht="45" x14ac:dyDescent="0.2">
      <c r="A9" s="133" t="s">
        <v>30</v>
      </c>
      <c r="B9" s="134" t="s">
        <v>34</v>
      </c>
      <c r="C9" s="134" t="s">
        <v>34</v>
      </c>
      <c r="D9" s="134" t="s">
        <v>31</v>
      </c>
      <c r="E9" s="134" t="s">
        <v>35</v>
      </c>
      <c r="F9" s="135" t="s">
        <v>36</v>
      </c>
      <c r="G9" s="136" t="s">
        <v>37</v>
      </c>
      <c r="H9" s="136" t="s">
        <v>38</v>
      </c>
      <c r="I9" s="137" t="s">
        <v>32</v>
      </c>
      <c r="J9" s="138" t="s">
        <v>16</v>
      </c>
    </row>
    <row r="10" spans="1:12" ht="15" customHeight="1" x14ac:dyDescent="0.2">
      <c r="A10" s="133" t="s">
        <v>151</v>
      </c>
      <c r="B10" s="140"/>
      <c r="C10" s="491" t="s">
        <v>152</v>
      </c>
      <c r="D10" s="491"/>
      <c r="E10" s="492"/>
      <c r="F10" s="492"/>
      <c r="G10" s="492"/>
      <c r="H10" s="143"/>
      <c r="I10" s="144">
        <f>SUM(I12:I25)</f>
        <v>0</v>
      </c>
      <c r="J10" s="145"/>
    </row>
    <row r="11" spans="1:12" ht="15" x14ac:dyDescent="0.2">
      <c r="A11" s="133" t="s">
        <v>39</v>
      </c>
      <c r="B11" s="140"/>
      <c r="C11" s="140"/>
      <c r="D11" s="141" t="s">
        <v>153</v>
      </c>
      <c r="E11" s="142"/>
      <c r="F11" s="146"/>
      <c r="G11" s="142"/>
      <c r="H11" s="143"/>
      <c r="I11" s="144"/>
      <c r="J11" s="145"/>
    </row>
    <row r="12" spans="1:12" ht="15" x14ac:dyDescent="0.2">
      <c r="A12" s="147" t="s">
        <v>154</v>
      </c>
      <c r="B12" s="140"/>
      <c r="C12" s="140">
        <v>78472</v>
      </c>
      <c r="D12" s="148" t="s">
        <v>155</v>
      </c>
      <c r="E12" s="149" t="s">
        <v>156</v>
      </c>
      <c r="F12" s="150">
        <f>'MEMORIAL RUA III'!C8</f>
        <v>895.74</v>
      </c>
      <c r="G12" s="151" t="e">
        <f>'ORÇAMENTO GERAL'!#REF!</f>
        <v>#REF!</v>
      </c>
      <c r="H12" s="152"/>
      <c r="I12" s="153">
        <f>F12*H12</f>
        <v>0</v>
      </c>
      <c r="J12" s="145"/>
    </row>
    <row r="13" spans="1:12" hidden="1" x14ac:dyDescent="0.2">
      <c r="A13" s="147"/>
      <c r="B13" s="140"/>
      <c r="C13" s="140"/>
      <c r="D13" s="148"/>
      <c r="E13" s="149"/>
      <c r="F13" s="150"/>
      <c r="G13" s="151"/>
      <c r="H13" s="152"/>
      <c r="I13" s="153"/>
      <c r="J13" s="154"/>
      <c r="K13" s="110"/>
      <c r="L13" s="110"/>
    </row>
    <row r="14" spans="1:12" ht="15" x14ac:dyDescent="0.2">
      <c r="A14" s="147"/>
      <c r="B14" s="140"/>
      <c r="C14" s="140"/>
      <c r="D14" s="146"/>
      <c r="E14" s="492"/>
      <c r="F14" s="492"/>
      <c r="G14" s="492"/>
      <c r="H14" s="143"/>
      <c r="I14" s="144"/>
      <c r="J14" s="145">
        <f>J13</f>
        <v>0</v>
      </c>
      <c r="K14" s="110"/>
      <c r="L14" s="110"/>
    </row>
    <row r="15" spans="1:12" ht="15" x14ac:dyDescent="0.2">
      <c r="A15" s="133" t="s">
        <v>40</v>
      </c>
      <c r="B15" s="140"/>
      <c r="C15" s="140"/>
      <c r="D15" s="141" t="s">
        <v>157</v>
      </c>
      <c r="E15" s="142"/>
      <c r="F15" s="146"/>
      <c r="G15" s="142"/>
      <c r="H15" s="143"/>
      <c r="I15" s="144"/>
      <c r="J15" s="145"/>
      <c r="K15" s="110"/>
      <c r="L15" s="110"/>
    </row>
    <row r="16" spans="1:12" ht="31.5" customHeight="1" x14ac:dyDescent="0.2">
      <c r="A16" s="147" t="s">
        <v>158</v>
      </c>
      <c r="B16" s="140"/>
      <c r="C16" s="140" t="s">
        <v>159</v>
      </c>
      <c r="D16" s="155" t="s">
        <v>160</v>
      </c>
      <c r="E16" s="149" t="s">
        <v>161</v>
      </c>
      <c r="F16" s="150">
        <f>'MEMORIAL RUA III'!C50</f>
        <v>438.06</v>
      </c>
      <c r="G16" s="151" t="e">
        <f>'ORÇAMENTO GERAL'!#REF!</f>
        <v>#REF!</v>
      </c>
      <c r="H16" s="152"/>
      <c r="I16" s="153">
        <f>F16*H16</f>
        <v>0</v>
      </c>
      <c r="J16" s="154" t="e">
        <f>I16/#REF!</f>
        <v>#REF!</v>
      </c>
      <c r="K16" s="110"/>
      <c r="L16" s="110"/>
    </row>
    <row r="17" spans="1:12" ht="37.5" customHeight="1" x14ac:dyDescent="0.2">
      <c r="A17" s="147" t="s">
        <v>162</v>
      </c>
      <c r="B17" s="140"/>
      <c r="C17" s="140" t="s">
        <v>163</v>
      </c>
      <c r="D17" s="155" t="s">
        <v>164</v>
      </c>
      <c r="E17" s="149" t="s">
        <v>161</v>
      </c>
      <c r="F17" s="150">
        <f>'MEMORIAL RUA III'!C54</f>
        <v>18.34</v>
      </c>
      <c r="G17" s="151" t="e">
        <f>'ORÇAMENTO GERAL'!#REF!</f>
        <v>#REF!</v>
      </c>
      <c r="H17" s="152"/>
      <c r="I17" s="153">
        <f>F17*H17</f>
        <v>0</v>
      </c>
      <c r="J17" s="156"/>
      <c r="K17" s="110"/>
      <c r="L17" s="110"/>
    </row>
    <row r="18" spans="1:12" x14ac:dyDescent="0.2">
      <c r="A18" s="147" t="s">
        <v>165</v>
      </c>
      <c r="B18" s="140"/>
      <c r="C18" s="140">
        <v>72855</v>
      </c>
      <c r="D18" s="155" t="s">
        <v>166</v>
      </c>
      <c r="E18" s="149" t="s">
        <v>161</v>
      </c>
      <c r="F18" s="150">
        <f>'MEMORIAL RUA III'!C58</f>
        <v>419.72</v>
      </c>
      <c r="G18" s="151" t="e">
        <f>'ORÇAMENTO GERAL'!#REF!</f>
        <v>#REF!</v>
      </c>
      <c r="H18" s="152"/>
      <c r="I18" s="153">
        <f>F18*H18</f>
        <v>0</v>
      </c>
      <c r="J18" s="156"/>
      <c r="K18" s="110"/>
      <c r="L18" s="110"/>
    </row>
    <row r="19" spans="1:12" x14ac:dyDescent="0.2">
      <c r="A19" s="147" t="s">
        <v>167</v>
      </c>
      <c r="B19" s="140"/>
      <c r="C19" s="140">
        <v>72961</v>
      </c>
      <c r="D19" s="155" t="s">
        <v>168</v>
      </c>
      <c r="E19" s="149" t="s">
        <v>156</v>
      </c>
      <c r="F19" s="150">
        <f>'MEMORIAL RUA III'!C65</f>
        <v>895.74</v>
      </c>
      <c r="G19" s="151" t="e">
        <f>'ORÇAMENTO GERAL'!#REF!</f>
        <v>#REF!</v>
      </c>
      <c r="H19" s="152"/>
      <c r="I19" s="153">
        <f>F19*H19</f>
        <v>0</v>
      </c>
      <c r="J19" s="156"/>
      <c r="K19" s="157"/>
      <c r="L19" s="110"/>
    </row>
    <row r="20" spans="1:12" ht="15" customHeight="1" x14ac:dyDescent="0.2">
      <c r="A20" s="147"/>
      <c r="B20" s="140"/>
      <c r="C20" s="140"/>
      <c r="D20" s="146"/>
      <c r="E20" s="492"/>
      <c r="F20" s="492"/>
      <c r="G20" s="492"/>
      <c r="H20" s="143"/>
      <c r="I20" s="144"/>
      <c r="J20" s="145">
        <f>J19</f>
        <v>0</v>
      </c>
      <c r="K20" s="110"/>
    </row>
    <row r="21" spans="1:12" ht="15" x14ac:dyDescent="0.2">
      <c r="A21" s="133" t="s">
        <v>169</v>
      </c>
      <c r="B21" s="140"/>
      <c r="C21" s="140"/>
      <c r="D21" s="158" t="s">
        <v>170</v>
      </c>
      <c r="E21" s="142"/>
      <c r="F21" s="146"/>
      <c r="G21" s="142"/>
      <c r="H21" s="143"/>
      <c r="I21" s="144"/>
      <c r="J21" s="145"/>
      <c r="K21" s="110"/>
    </row>
    <row r="22" spans="1:12" ht="40.5" x14ac:dyDescent="0.2">
      <c r="A22" s="147" t="s">
        <v>171</v>
      </c>
      <c r="B22" s="140"/>
      <c r="C22" s="140">
        <v>72799</v>
      </c>
      <c r="D22" s="155" t="s">
        <v>172</v>
      </c>
      <c r="E22" s="149" t="s">
        <v>156</v>
      </c>
      <c r="F22" s="150">
        <f>'MEMORIAL RUA III'!C70</f>
        <v>895.74</v>
      </c>
      <c r="G22" s="151" t="e">
        <f>'ORÇAMENTO GERAL'!#REF!</f>
        <v>#REF!</v>
      </c>
      <c r="H22" s="152"/>
      <c r="I22" s="153">
        <f>F22*H22</f>
        <v>0</v>
      </c>
      <c r="J22" s="145"/>
      <c r="K22" s="110"/>
    </row>
    <row r="23" spans="1:12" ht="15" x14ac:dyDescent="0.2">
      <c r="A23" s="147"/>
      <c r="B23" s="140"/>
      <c r="C23" s="140"/>
      <c r="D23" s="146"/>
      <c r="E23" s="492"/>
      <c r="F23" s="492"/>
      <c r="G23" s="492"/>
      <c r="H23" s="143"/>
      <c r="I23" s="144"/>
      <c r="J23" s="145" t="e">
        <f>#REF!</f>
        <v>#REF!</v>
      </c>
      <c r="K23" s="110"/>
    </row>
    <row r="24" spans="1:12" ht="15" x14ac:dyDescent="0.2">
      <c r="A24" s="133" t="s">
        <v>173</v>
      </c>
      <c r="B24" s="140"/>
      <c r="C24" s="140"/>
      <c r="D24" s="141" t="s">
        <v>174</v>
      </c>
      <c r="E24" s="142"/>
      <c r="F24" s="146"/>
      <c r="G24" s="142"/>
      <c r="H24" s="143"/>
      <c r="I24" s="144"/>
      <c r="J24" s="159"/>
      <c r="K24" s="110"/>
    </row>
    <row r="25" spans="1:12" ht="54" x14ac:dyDescent="0.2">
      <c r="A25" s="147" t="s">
        <v>175</v>
      </c>
      <c r="B25" s="140"/>
      <c r="C25" s="140" t="s">
        <v>176</v>
      </c>
      <c r="D25" s="155" t="s">
        <v>177</v>
      </c>
      <c r="E25" s="149" t="s">
        <v>178</v>
      </c>
      <c r="F25" s="150">
        <f>'MEMORIAL RUA III'!C77</f>
        <v>298.58</v>
      </c>
      <c r="G25" s="151" t="e">
        <f>'ORÇAMENTO GERAL'!#REF!</f>
        <v>#REF!</v>
      </c>
      <c r="H25" s="152"/>
      <c r="I25" s="153">
        <f>F25*H25</f>
        <v>0</v>
      </c>
      <c r="J25" s="159"/>
      <c r="K25" s="110"/>
    </row>
    <row r="26" spans="1:12" ht="15" x14ac:dyDescent="0.2">
      <c r="A26" s="147"/>
      <c r="B26" s="140"/>
      <c r="C26" s="140"/>
      <c r="D26" s="146"/>
      <c r="E26" s="142"/>
      <c r="F26" s="142"/>
      <c r="G26" s="142"/>
      <c r="H26" s="143"/>
      <c r="I26" s="144"/>
      <c r="J26" s="159"/>
      <c r="K26" s="110"/>
    </row>
    <row r="27" spans="1:12" ht="15" hidden="1" customHeight="1" x14ac:dyDescent="0.2">
      <c r="A27" s="133" t="s">
        <v>179</v>
      </c>
      <c r="B27" s="140"/>
      <c r="C27" s="491" t="s">
        <v>180</v>
      </c>
      <c r="D27" s="491"/>
      <c r="E27" s="492"/>
      <c r="F27" s="492"/>
      <c r="G27" s="492"/>
      <c r="H27" s="143"/>
      <c r="I27" s="144" t="e">
        <f>SUM(I29:I61)</f>
        <v>#REF!</v>
      </c>
      <c r="J27" s="160"/>
      <c r="L27" s="161"/>
    </row>
    <row r="28" spans="1:12" ht="15" hidden="1" x14ac:dyDescent="0.2">
      <c r="A28" s="133" t="s">
        <v>41</v>
      </c>
      <c r="B28" s="140"/>
      <c r="C28" s="140"/>
      <c r="D28" s="141" t="s">
        <v>181</v>
      </c>
      <c r="E28" s="149"/>
      <c r="F28" s="150"/>
      <c r="G28" s="151"/>
      <c r="H28" s="152"/>
      <c r="I28" s="144"/>
      <c r="J28" s="160"/>
      <c r="L28" s="161"/>
    </row>
    <row r="29" spans="1:12" ht="15" hidden="1" x14ac:dyDescent="0.2">
      <c r="A29" s="147" t="s">
        <v>182</v>
      </c>
      <c r="B29" s="140"/>
      <c r="C29" s="140" t="s">
        <v>183</v>
      </c>
      <c r="D29" s="155" t="s">
        <v>184</v>
      </c>
      <c r="E29" s="149" t="s">
        <v>178</v>
      </c>
      <c r="F29" s="150">
        <f>'MEMORIAL RUA III'!C83</f>
        <v>0</v>
      </c>
      <c r="G29" s="151" t="e">
        <f>'ORÇAMENTO GERAL'!#REF!</f>
        <v>#REF!</v>
      </c>
      <c r="H29" s="152" t="e">
        <f>G29*$I$7</f>
        <v>#REF!</v>
      </c>
      <c r="I29" s="153" t="e">
        <f>F29*H29</f>
        <v>#REF!</v>
      </c>
      <c r="J29" s="160"/>
      <c r="L29" s="161"/>
    </row>
    <row r="30" spans="1:12" ht="15" hidden="1" x14ac:dyDescent="0.2">
      <c r="A30" s="147" t="s">
        <v>185</v>
      </c>
      <c r="B30" s="140"/>
      <c r="C30" s="140" t="s">
        <v>186</v>
      </c>
      <c r="D30" s="155" t="s">
        <v>187</v>
      </c>
      <c r="E30" s="149" t="s">
        <v>156</v>
      </c>
      <c r="F30" s="150">
        <f>'MEMORIAL RUA III'!C87</f>
        <v>0</v>
      </c>
      <c r="G30" s="151" t="e">
        <f>'ORÇAMENTO GERAL'!#REF!</f>
        <v>#REF!</v>
      </c>
      <c r="H30" s="152" t="e">
        <f>G30*$I$7</f>
        <v>#REF!</v>
      </c>
      <c r="I30" s="153" t="e">
        <f>F30*H30</f>
        <v>#REF!</v>
      </c>
      <c r="J30" s="160"/>
      <c r="L30" s="161"/>
    </row>
    <row r="31" spans="1:12" ht="15" hidden="1" customHeight="1" x14ac:dyDescent="0.2">
      <c r="A31" s="147"/>
      <c r="B31" s="140"/>
      <c r="C31" s="140"/>
      <c r="D31" s="146"/>
      <c r="E31" s="492"/>
      <c r="F31" s="492"/>
      <c r="G31" s="492"/>
      <c r="H31" s="143"/>
      <c r="I31" s="144"/>
      <c r="J31" s="145" t="e">
        <f>#REF!</f>
        <v>#REF!</v>
      </c>
      <c r="K31" s="162"/>
    </row>
    <row r="32" spans="1:12" ht="15" hidden="1" x14ac:dyDescent="0.2">
      <c r="A32" s="133" t="s">
        <v>43</v>
      </c>
      <c r="B32" s="140"/>
      <c r="C32" s="140"/>
      <c r="D32" s="141" t="s">
        <v>188</v>
      </c>
      <c r="E32" s="142"/>
      <c r="F32" s="146"/>
      <c r="G32" s="142"/>
      <c r="H32" s="143"/>
      <c r="I32" s="144"/>
      <c r="J32" s="145"/>
      <c r="K32" s="162"/>
    </row>
    <row r="33" spans="1:12" ht="40.5" hidden="1" x14ac:dyDescent="0.2">
      <c r="A33" s="147" t="s">
        <v>189</v>
      </c>
      <c r="B33" s="140"/>
      <c r="C33" s="140" t="s">
        <v>190</v>
      </c>
      <c r="D33" s="155" t="s">
        <v>191</v>
      </c>
      <c r="E33" s="149" t="s">
        <v>161</v>
      </c>
      <c r="F33" s="150">
        <f>'MEMORIAL RUA III'!C96</f>
        <v>0</v>
      </c>
      <c r="G33" s="151" t="e">
        <f>'ORÇAMENTO GERAL'!#REF!</f>
        <v>#REF!</v>
      </c>
      <c r="H33" s="152" t="e">
        <f>G33*$I$7</f>
        <v>#REF!</v>
      </c>
      <c r="I33" s="153" t="e">
        <f>F33*H33</f>
        <v>#REF!</v>
      </c>
      <c r="J33" s="145"/>
      <c r="K33" s="162"/>
    </row>
    <row r="34" spans="1:12" ht="15" hidden="1" x14ac:dyDescent="0.2">
      <c r="A34" s="147" t="s">
        <v>192</v>
      </c>
      <c r="B34" s="140"/>
      <c r="C34" s="140">
        <v>72855</v>
      </c>
      <c r="D34" s="155" t="s">
        <v>166</v>
      </c>
      <c r="E34" s="149" t="s">
        <v>161</v>
      </c>
      <c r="F34" s="150">
        <f>'MEMORIAL RUA III'!C100</f>
        <v>0</v>
      </c>
      <c r="G34" s="151" t="e">
        <f>'ORÇAMENTO GERAL'!#REF!</f>
        <v>#REF!</v>
      </c>
      <c r="H34" s="152" t="e">
        <f>G34*$I$7</f>
        <v>#REF!</v>
      </c>
      <c r="I34" s="153" t="e">
        <f>F34*H34</f>
        <v>#REF!</v>
      </c>
      <c r="J34" s="145"/>
      <c r="K34" s="162"/>
    </row>
    <row r="35" spans="1:12" ht="15" hidden="1" x14ac:dyDescent="0.2">
      <c r="A35" s="147"/>
      <c r="B35" s="140"/>
      <c r="C35" s="140"/>
      <c r="D35" s="146"/>
      <c r="E35" s="142"/>
      <c r="F35" s="146"/>
      <c r="G35" s="142"/>
      <c r="H35" s="143"/>
      <c r="I35" s="144"/>
      <c r="J35" s="145"/>
      <c r="K35" s="162"/>
    </row>
    <row r="36" spans="1:12" ht="15" hidden="1" x14ac:dyDescent="0.2">
      <c r="A36" s="133" t="s">
        <v>44</v>
      </c>
      <c r="B36" s="140"/>
      <c r="C36" s="140"/>
      <c r="D36" s="141" t="s">
        <v>193</v>
      </c>
      <c r="E36" s="142"/>
      <c r="F36" s="146"/>
      <c r="G36" s="142"/>
      <c r="H36" s="143"/>
      <c r="I36" s="144"/>
      <c r="J36" s="145"/>
      <c r="K36" s="162"/>
    </row>
    <row r="37" spans="1:12" ht="15" hidden="1" x14ac:dyDescent="0.2">
      <c r="A37" s="147" t="s">
        <v>194</v>
      </c>
      <c r="B37" s="140"/>
      <c r="C37" s="148">
        <v>73692</v>
      </c>
      <c r="D37" s="148" t="s">
        <v>193</v>
      </c>
      <c r="E37" s="149" t="s">
        <v>161</v>
      </c>
      <c r="F37" s="163">
        <f>'MEMORIAL RUA III'!C109</f>
        <v>0</v>
      </c>
      <c r="G37" s="151" t="e">
        <f>'ORÇAMENTO GERAL'!#REF!</f>
        <v>#REF!</v>
      </c>
      <c r="H37" s="152" t="e">
        <f>G37*$I$7</f>
        <v>#REF!</v>
      </c>
      <c r="I37" s="153" t="e">
        <f>F37*H37</f>
        <v>#REF!</v>
      </c>
      <c r="J37" s="145"/>
      <c r="K37" s="162"/>
    </row>
    <row r="38" spans="1:12" ht="15" hidden="1" x14ac:dyDescent="0.2">
      <c r="A38" s="147"/>
      <c r="B38" s="140"/>
      <c r="C38" s="140"/>
      <c r="D38" s="146"/>
      <c r="E38" s="142"/>
      <c r="F38" s="146"/>
      <c r="G38" s="142"/>
      <c r="H38" s="143"/>
      <c r="I38" s="144"/>
      <c r="J38" s="145"/>
      <c r="K38" s="162"/>
    </row>
    <row r="39" spans="1:12" ht="15" hidden="1" x14ac:dyDescent="0.2">
      <c r="A39" s="133" t="s">
        <v>45</v>
      </c>
      <c r="B39" s="140"/>
      <c r="C39" s="140"/>
      <c r="D39" s="141" t="s">
        <v>195</v>
      </c>
      <c r="E39" s="142"/>
      <c r="F39" s="146"/>
      <c r="G39" s="142"/>
      <c r="H39" s="143"/>
      <c r="I39" s="144"/>
      <c r="J39" s="145"/>
      <c r="K39" s="162"/>
    </row>
    <row r="40" spans="1:12" ht="15" hidden="1" x14ac:dyDescent="0.2">
      <c r="A40" s="147" t="s">
        <v>196</v>
      </c>
      <c r="B40" s="140"/>
      <c r="C40" s="140" t="s">
        <v>197</v>
      </c>
      <c r="D40" s="148" t="s">
        <v>198</v>
      </c>
      <c r="E40" s="149" t="s">
        <v>178</v>
      </c>
      <c r="F40" s="163">
        <f>'MEMORIAL RUA III'!C117</f>
        <v>0</v>
      </c>
      <c r="G40" s="164" t="e">
        <f>'ORÇAMENTO GERAL'!#REF!</f>
        <v>#REF!</v>
      </c>
      <c r="H40" s="152" t="e">
        <f>G40*$I$7</f>
        <v>#REF!</v>
      </c>
      <c r="I40" s="153" t="e">
        <f t="shared" ref="I40:I45" si="0">F40*H40</f>
        <v>#REF!</v>
      </c>
      <c r="J40" s="145"/>
      <c r="K40" s="162"/>
    </row>
    <row r="41" spans="1:12" ht="15" hidden="1" x14ac:dyDescent="0.2">
      <c r="A41" s="147" t="s">
        <v>199</v>
      </c>
      <c r="B41" s="140"/>
      <c r="C41" s="140">
        <v>7745</v>
      </c>
      <c r="D41" s="148" t="s">
        <v>200</v>
      </c>
      <c r="E41" s="149" t="s">
        <v>178</v>
      </c>
      <c r="F41" s="163">
        <f>'MEMORIAL RUA III'!C123</f>
        <v>0</v>
      </c>
      <c r="G41" s="164" t="e">
        <f>'ORÇAMENTO GERAL'!#REF!</f>
        <v>#REF!</v>
      </c>
      <c r="H41" s="152" t="e">
        <f>G41*$I$7</f>
        <v>#REF!</v>
      </c>
      <c r="I41" s="153" t="e">
        <f t="shared" si="0"/>
        <v>#REF!</v>
      </c>
      <c r="J41" s="145"/>
      <c r="K41" s="162"/>
    </row>
    <row r="42" spans="1:12" ht="15" hidden="1" x14ac:dyDescent="0.2">
      <c r="A42" s="147" t="s">
        <v>201</v>
      </c>
      <c r="B42" s="140"/>
      <c r="C42" s="140" t="s">
        <v>202</v>
      </c>
      <c r="D42" s="148" t="s">
        <v>203</v>
      </c>
      <c r="E42" s="149" t="s">
        <v>178</v>
      </c>
      <c r="F42" s="150">
        <f>'MEMORIAL RUA III'!C129</f>
        <v>0</v>
      </c>
      <c r="G42" s="164" t="e">
        <f>'ORÇAMENTO GERAL'!#REF!</f>
        <v>#REF!</v>
      </c>
      <c r="H42" s="152" t="e">
        <f>ROUND(G42*$I$7,2)</f>
        <v>#REF!</v>
      </c>
      <c r="I42" s="153" t="e">
        <f t="shared" si="0"/>
        <v>#REF!</v>
      </c>
      <c r="J42" s="145"/>
      <c r="K42" s="162"/>
    </row>
    <row r="43" spans="1:12" ht="15" hidden="1" x14ac:dyDescent="0.2">
      <c r="A43" s="147" t="s">
        <v>204</v>
      </c>
      <c r="B43" s="140"/>
      <c r="C43" s="140">
        <v>7762</v>
      </c>
      <c r="D43" s="148" t="s">
        <v>205</v>
      </c>
      <c r="E43" s="149" t="s">
        <v>178</v>
      </c>
      <c r="F43" s="150">
        <f>'MEMORIAL RUA III'!C135</f>
        <v>0</v>
      </c>
      <c r="G43" s="164" t="e">
        <f>'ORÇAMENTO GERAL'!#REF!</f>
        <v>#REF!</v>
      </c>
      <c r="H43" s="152" t="e">
        <f>ROUND(G43*$I$7,2)</f>
        <v>#REF!</v>
      </c>
      <c r="I43" s="153" t="e">
        <f t="shared" si="0"/>
        <v>#REF!</v>
      </c>
      <c r="J43" s="145"/>
      <c r="K43" s="162"/>
    </row>
    <row r="44" spans="1:12" ht="15" hidden="1" x14ac:dyDescent="0.2">
      <c r="A44" s="147" t="s">
        <v>206</v>
      </c>
      <c r="B44" s="140"/>
      <c r="C44" s="140" t="s">
        <v>207</v>
      </c>
      <c r="D44" s="148" t="s">
        <v>208</v>
      </c>
      <c r="E44" s="149" t="s">
        <v>178</v>
      </c>
      <c r="F44" s="163">
        <f>'MEMORIAL RUA III'!C142</f>
        <v>0</v>
      </c>
      <c r="G44" s="164" t="e">
        <f>'ORÇAMENTO GERAL'!#REF!</f>
        <v>#REF!</v>
      </c>
      <c r="H44" s="152" t="e">
        <f>G44*$I$7</f>
        <v>#REF!</v>
      </c>
      <c r="I44" s="153" t="e">
        <f t="shared" si="0"/>
        <v>#REF!</v>
      </c>
      <c r="J44" s="145"/>
      <c r="K44" s="162"/>
    </row>
    <row r="45" spans="1:12" ht="15" hidden="1" x14ac:dyDescent="0.2">
      <c r="A45" s="147" t="s">
        <v>209</v>
      </c>
      <c r="B45" s="140"/>
      <c r="C45" s="140">
        <v>7750</v>
      </c>
      <c r="D45" s="148" t="s">
        <v>210</v>
      </c>
      <c r="E45" s="149" t="s">
        <v>178</v>
      </c>
      <c r="F45" s="163">
        <f>'MEMORIAL RUA III'!C146</f>
        <v>0</v>
      </c>
      <c r="G45" s="164" t="e">
        <f>'ORÇAMENTO GERAL'!#REF!</f>
        <v>#REF!</v>
      </c>
      <c r="H45" s="152" t="e">
        <f>G45*$I$7</f>
        <v>#REF!</v>
      </c>
      <c r="I45" s="153" t="e">
        <f t="shared" si="0"/>
        <v>#REF!</v>
      </c>
      <c r="J45" s="145"/>
      <c r="K45" s="162"/>
    </row>
    <row r="46" spans="1:12" ht="15" hidden="1" x14ac:dyDescent="0.2">
      <c r="A46" s="147"/>
      <c r="B46" s="140"/>
      <c r="C46" s="140"/>
      <c r="D46" s="148"/>
      <c r="E46" s="149"/>
      <c r="F46" s="163"/>
      <c r="G46" s="164"/>
      <c r="H46" s="152"/>
      <c r="I46" s="153"/>
      <c r="J46" s="145"/>
      <c r="K46" s="162"/>
    </row>
    <row r="47" spans="1:12" ht="15" hidden="1" x14ac:dyDescent="0.2">
      <c r="A47" s="133" t="s">
        <v>48</v>
      </c>
      <c r="B47" s="140"/>
      <c r="C47" s="140"/>
      <c r="D47" s="141" t="s">
        <v>211</v>
      </c>
      <c r="E47" s="149"/>
      <c r="F47" s="150"/>
      <c r="G47" s="151"/>
      <c r="H47" s="152"/>
      <c r="I47" s="144"/>
      <c r="J47" s="160"/>
      <c r="L47" s="161"/>
    </row>
    <row r="48" spans="1:12" ht="54" hidden="1" x14ac:dyDescent="0.2">
      <c r="A48" s="147" t="s">
        <v>212</v>
      </c>
      <c r="B48" s="140"/>
      <c r="C48" s="140">
        <v>83659</v>
      </c>
      <c r="D48" s="155" t="s">
        <v>213</v>
      </c>
      <c r="E48" s="149" t="s">
        <v>214</v>
      </c>
      <c r="F48" s="150">
        <f>'MEMORIAL RUA III'!C151</f>
        <v>0</v>
      </c>
      <c r="G48" s="151" t="e">
        <f>'ORÇAMENTO GERAL'!#REF!</f>
        <v>#REF!</v>
      </c>
      <c r="H48" s="152" t="e">
        <f>G48*$I$7</f>
        <v>#REF!</v>
      </c>
      <c r="I48" s="153" t="e">
        <f>F48*H48</f>
        <v>#REF!</v>
      </c>
      <c r="J48" s="160"/>
      <c r="L48" s="161"/>
    </row>
    <row r="49" spans="1:11" ht="15" hidden="1" customHeight="1" x14ac:dyDescent="0.2">
      <c r="A49" s="147"/>
      <c r="B49" s="140"/>
      <c r="C49" s="140"/>
      <c r="D49" s="146"/>
      <c r="E49" s="492"/>
      <c r="F49" s="492"/>
      <c r="G49" s="492"/>
      <c r="H49" s="143"/>
      <c r="I49" s="144"/>
      <c r="J49" s="145" t="e">
        <f>#REF!</f>
        <v>#REF!</v>
      </c>
      <c r="K49" s="162"/>
    </row>
    <row r="50" spans="1:11" ht="15" hidden="1" x14ac:dyDescent="0.2">
      <c r="A50" s="133" t="s">
        <v>215</v>
      </c>
      <c r="B50" s="140"/>
      <c r="C50" s="140"/>
      <c r="D50" s="141" t="s">
        <v>216</v>
      </c>
      <c r="E50" s="142"/>
      <c r="F50" s="146"/>
      <c r="G50" s="142"/>
      <c r="H50" s="143"/>
      <c r="I50" s="144"/>
      <c r="J50" s="145"/>
      <c r="K50" s="162"/>
    </row>
    <row r="51" spans="1:11" ht="40.5" hidden="1" x14ac:dyDescent="0.2">
      <c r="A51" s="147" t="s">
        <v>217</v>
      </c>
      <c r="B51" s="140"/>
      <c r="C51" s="140" t="s">
        <v>190</v>
      </c>
      <c r="D51" s="155" t="s">
        <v>191</v>
      </c>
      <c r="E51" s="149" t="s">
        <v>161</v>
      </c>
      <c r="F51" s="150">
        <f>'MEMORIAL RUA III'!C163</f>
        <v>0</v>
      </c>
      <c r="G51" s="151" t="e">
        <f>'ORÇAMENTO GERAL'!#REF!</f>
        <v>#REF!</v>
      </c>
      <c r="H51" s="152" t="e">
        <f t="shared" ref="H51:H61" si="1">G51*$I$7</f>
        <v>#REF!</v>
      </c>
      <c r="I51" s="153" t="e">
        <f t="shared" ref="I51:I62" si="2">F51*H51</f>
        <v>#REF!</v>
      </c>
      <c r="J51" s="145"/>
      <c r="K51" s="162"/>
    </row>
    <row r="52" spans="1:11" ht="15" hidden="1" x14ac:dyDescent="0.2">
      <c r="A52" s="147" t="s">
        <v>218</v>
      </c>
      <c r="B52" s="140"/>
      <c r="C52" s="140">
        <v>72855</v>
      </c>
      <c r="D52" s="155" t="s">
        <v>166</v>
      </c>
      <c r="E52" s="149" t="s">
        <v>161</v>
      </c>
      <c r="F52" s="150">
        <f>'MEMORIAL RUA III'!C167</f>
        <v>0</v>
      </c>
      <c r="G52" s="151" t="e">
        <f>'ORÇAMENTO GERAL'!#REF!</f>
        <v>#REF!</v>
      </c>
      <c r="H52" s="152" t="e">
        <f t="shared" si="1"/>
        <v>#REF!</v>
      </c>
      <c r="I52" s="153" t="e">
        <f t="shared" si="2"/>
        <v>#REF!</v>
      </c>
      <c r="J52" s="145"/>
      <c r="K52" s="162"/>
    </row>
    <row r="53" spans="1:11" ht="15" hidden="1" x14ac:dyDescent="0.2">
      <c r="A53" s="147" t="s">
        <v>219</v>
      </c>
      <c r="B53" s="140"/>
      <c r="C53" s="140" t="s">
        <v>220</v>
      </c>
      <c r="D53" s="155" t="s">
        <v>221</v>
      </c>
      <c r="E53" s="149" t="s">
        <v>161</v>
      </c>
      <c r="F53" s="150">
        <f>'MEMORIAL RUA III'!C190</f>
        <v>0</v>
      </c>
      <c r="G53" s="151" t="e">
        <f>'ORÇAMENTO GERAL'!#REF!</f>
        <v>#REF!</v>
      </c>
      <c r="H53" s="152" t="e">
        <f t="shared" si="1"/>
        <v>#REF!</v>
      </c>
      <c r="I53" s="153" t="e">
        <f t="shared" si="2"/>
        <v>#REF!</v>
      </c>
      <c r="J53" s="145"/>
      <c r="K53" s="162"/>
    </row>
    <row r="54" spans="1:11" ht="15.75" hidden="1" customHeight="1" x14ac:dyDescent="0.2">
      <c r="A54" s="147" t="s">
        <v>222</v>
      </c>
      <c r="B54" s="140"/>
      <c r="C54" s="140" t="s">
        <v>223</v>
      </c>
      <c r="D54" s="155" t="s">
        <v>224</v>
      </c>
      <c r="E54" s="149" t="s">
        <v>156</v>
      </c>
      <c r="F54" s="150">
        <f>'MEMORIAL RUA III'!C198</f>
        <v>0</v>
      </c>
      <c r="G54" s="151" t="e">
        <f>'ORÇAMENTO GERAL'!#REF!</f>
        <v>#REF!</v>
      </c>
      <c r="H54" s="152" t="e">
        <f t="shared" si="1"/>
        <v>#REF!</v>
      </c>
      <c r="I54" s="153" t="e">
        <f t="shared" si="2"/>
        <v>#REF!</v>
      </c>
      <c r="J54" s="145"/>
      <c r="K54" s="162"/>
    </row>
    <row r="55" spans="1:11" ht="15" hidden="1" x14ac:dyDescent="0.2">
      <c r="A55" s="147" t="s">
        <v>225</v>
      </c>
      <c r="B55" s="140"/>
      <c r="C55" s="140" t="s">
        <v>226</v>
      </c>
      <c r="D55" s="155" t="s">
        <v>227</v>
      </c>
      <c r="E55" s="149" t="s">
        <v>228</v>
      </c>
      <c r="F55" s="150">
        <f>'MEMORIAL RUA III'!G205</f>
        <v>0</v>
      </c>
      <c r="G55" s="151" t="e">
        <f>'ORÇAMENTO GERAL'!#REF!</f>
        <v>#REF!</v>
      </c>
      <c r="H55" s="152" t="e">
        <f t="shared" si="1"/>
        <v>#REF!</v>
      </c>
      <c r="I55" s="153" t="e">
        <f t="shared" si="2"/>
        <v>#REF!</v>
      </c>
      <c r="J55" s="145"/>
      <c r="K55" s="162"/>
    </row>
    <row r="56" spans="1:11" ht="15" hidden="1" x14ac:dyDescent="0.2">
      <c r="A56" s="147" t="s">
        <v>229</v>
      </c>
      <c r="B56" s="140"/>
      <c r="C56" s="140">
        <v>83532</v>
      </c>
      <c r="D56" s="155" t="s">
        <v>230</v>
      </c>
      <c r="E56" s="149" t="s">
        <v>161</v>
      </c>
      <c r="F56" s="150">
        <f>'MEMORIAL RUA III'!C217</f>
        <v>0</v>
      </c>
      <c r="G56" s="151" t="e">
        <f>'ORÇAMENTO GERAL'!#REF!</f>
        <v>#REF!</v>
      </c>
      <c r="H56" s="152" t="e">
        <f t="shared" si="1"/>
        <v>#REF!</v>
      </c>
      <c r="I56" s="153" t="e">
        <f t="shared" si="2"/>
        <v>#REF!</v>
      </c>
      <c r="J56" s="145"/>
      <c r="K56" s="162"/>
    </row>
    <row r="57" spans="1:11" ht="40.5" hidden="1" x14ac:dyDescent="0.2">
      <c r="A57" s="147" t="s">
        <v>231</v>
      </c>
      <c r="B57" s="140"/>
      <c r="C57" s="140">
        <v>6110</v>
      </c>
      <c r="D57" s="155" t="s">
        <v>232</v>
      </c>
      <c r="E57" s="149" t="s">
        <v>161</v>
      </c>
      <c r="F57" s="150">
        <f>'MEMORIAL RUA III'!C228</f>
        <v>0</v>
      </c>
      <c r="G57" s="151" t="e">
        <f>'ORÇAMENTO GERAL'!#REF!</f>
        <v>#REF!</v>
      </c>
      <c r="H57" s="152" t="e">
        <f t="shared" si="1"/>
        <v>#REF!</v>
      </c>
      <c r="I57" s="153" t="e">
        <f t="shared" si="2"/>
        <v>#REF!</v>
      </c>
      <c r="J57" s="145"/>
      <c r="K57" s="162"/>
    </row>
    <row r="58" spans="1:11" ht="15" hidden="1" x14ac:dyDescent="0.2">
      <c r="A58" s="147" t="s">
        <v>233</v>
      </c>
      <c r="B58" s="140"/>
      <c r="C58" s="140">
        <v>87868</v>
      </c>
      <c r="D58" s="155" t="s">
        <v>234</v>
      </c>
      <c r="E58" s="149" t="s">
        <v>156</v>
      </c>
      <c r="F58" s="150">
        <f>'MEMORIAL RUA III'!C240</f>
        <v>0</v>
      </c>
      <c r="G58" s="151" t="e">
        <f>'ORÇAMENTO GERAL'!#REF!</f>
        <v>#REF!</v>
      </c>
      <c r="H58" s="152" t="e">
        <f t="shared" si="1"/>
        <v>#REF!</v>
      </c>
      <c r="I58" s="153" t="e">
        <f t="shared" si="2"/>
        <v>#REF!</v>
      </c>
      <c r="J58" s="145"/>
      <c r="K58" s="162"/>
    </row>
    <row r="59" spans="1:11" ht="15" hidden="1" x14ac:dyDescent="0.2">
      <c r="A59" s="147" t="s">
        <v>235</v>
      </c>
      <c r="B59" s="140"/>
      <c r="C59" s="140">
        <v>75481</v>
      </c>
      <c r="D59" s="155" t="s">
        <v>236</v>
      </c>
      <c r="E59" s="149" t="s">
        <v>156</v>
      </c>
      <c r="F59" s="150">
        <f>'MEMORIAL RUA III'!C244</f>
        <v>0</v>
      </c>
      <c r="G59" s="151" t="e">
        <f>'ORÇAMENTO GERAL'!#REF!</f>
        <v>#REF!</v>
      </c>
      <c r="H59" s="152" t="e">
        <f t="shared" si="1"/>
        <v>#REF!</v>
      </c>
      <c r="I59" s="153" t="e">
        <f t="shared" si="2"/>
        <v>#REF!</v>
      </c>
      <c r="J59" s="145"/>
      <c r="K59" s="162"/>
    </row>
    <row r="60" spans="1:11" ht="15" hidden="1" x14ac:dyDescent="0.2">
      <c r="A60" s="147" t="s">
        <v>237</v>
      </c>
      <c r="B60" s="140"/>
      <c r="C60" s="140">
        <v>6087</v>
      </c>
      <c r="D60" s="155" t="s">
        <v>238</v>
      </c>
      <c r="E60" s="149" t="s">
        <v>214</v>
      </c>
      <c r="F60" s="150">
        <f>'MEMORIAL RUA III'!C248</f>
        <v>0</v>
      </c>
      <c r="G60" s="151" t="e">
        <f>'ORÇAMENTO GERAL'!#REF!</f>
        <v>#REF!</v>
      </c>
      <c r="H60" s="152" t="e">
        <f t="shared" si="1"/>
        <v>#REF!</v>
      </c>
      <c r="I60" s="153" t="e">
        <f t="shared" si="2"/>
        <v>#REF!</v>
      </c>
      <c r="J60" s="145"/>
      <c r="K60" s="162"/>
    </row>
    <row r="61" spans="1:11" ht="27" hidden="1" x14ac:dyDescent="0.2">
      <c r="A61" s="147" t="s">
        <v>239</v>
      </c>
      <c r="B61" s="140"/>
      <c r="C61" s="140">
        <v>73665</v>
      </c>
      <c r="D61" s="155" t="s">
        <v>240</v>
      </c>
      <c r="E61" s="149" t="s">
        <v>178</v>
      </c>
      <c r="F61" s="150">
        <f>'MEMORIAL RUA III'!C257</f>
        <v>0</v>
      </c>
      <c r="G61" s="151" t="e">
        <f>'ORÇAMENTO GERAL'!#REF!</f>
        <v>#REF!</v>
      </c>
      <c r="H61" s="152" t="e">
        <f t="shared" si="1"/>
        <v>#REF!</v>
      </c>
      <c r="I61" s="153" t="e">
        <f t="shared" si="2"/>
        <v>#REF!</v>
      </c>
      <c r="J61" s="145"/>
      <c r="K61" s="162"/>
    </row>
    <row r="62" spans="1:11" ht="27" hidden="1" x14ac:dyDescent="0.2">
      <c r="A62" s="147" t="s">
        <v>241</v>
      </c>
      <c r="B62" s="140"/>
      <c r="C62" s="140">
        <v>73361</v>
      </c>
      <c r="D62" s="155" t="s">
        <v>242</v>
      </c>
      <c r="E62" s="149" t="s">
        <v>161</v>
      </c>
      <c r="F62" s="150">
        <f>'MEMORIAL RUA III'!C263</f>
        <v>0</v>
      </c>
      <c r="G62" s="152">
        <v>316.64</v>
      </c>
      <c r="H62" s="152">
        <f>ROUND(G62*$I$7,2)</f>
        <v>401.91</v>
      </c>
      <c r="I62" s="153">
        <f t="shared" si="2"/>
        <v>0</v>
      </c>
      <c r="J62" s="145"/>
      <c r="K62" s="162"/>
    </row>
    <row r="63" spans="1:11" ht="15" hidden="1" x14ac:dyDescent="0.2">
      <c r="A63" s="147"/>
      <c r="B63" s="140"/>
      <c r="C63" s="140"/>
      <c r="D63" s="155"/>
      <c r="E63" s="149"/>
      <c r="F63" s="150"/>
      <c r="G63" s="151"/>
      <c r="H63" s="152"/>
      <c r="I63" s="153"/>
      <c r="J63" s="145"/>
      <c r="K63" s="162"/>
    </row>
    <row r="64" spans="1:11" ht="15" x14ac:dyDescent="0.2">
      <c r="A64" s="133" t="s">
        <v>243</v>
      </c>
      <c r="B64" s="134"/>
      <c r="C64" s="134"/>
      <c r="D64" s="158" t="s">
        <v>244</v>
      </c>
      <c r="E64" s="149"/>
      <c r="F64" s="150"/>
      <c r="G64" s="151"/>
      <c r="H64" s="152"/>
      <c r="I64" s="144">
        <f>SUM(I65:J67)</f>
        <v>0</v>
      </c>
      <c r="J64" s="145"/>
      <c r="K64" s="162"/>
    </row>
    <row r="65" spans="1:12" ht="15" x14ac:dyDescent="0.2">
      <c r="A65" s="147" t="s">
        <v>94</v>
      </c>
      <c r="B65" s="140"/>
      <c r="C65" s="140" t="s">
        <v>245</v>
      </c>
      <c r="D65" s="155" t="s">
        <v>246</v>
      </c>
      <c r="E65" s="149" t="s">
        <v>214</v>
      </c>
      <c r="F65" s="150">
        <f>'MEMORIAL RUA III'!C269</f>
        <v>2</v>
      </c>
      <c r="G65" s="151" t="e">
        <f>'ORÇAMENTO GERAL'!#REF!</f>
        <v>#REF!</v>
      </c>
      <c r="H65" s="152"/>
      <c r="I65" s="153">
        <f>F65*H65</f>
        <v>0</v>
      </c>
      <c r="J65" s="145"/>
      <c r="K65" s="162"/>
    </row>
    <row r="66" spans="1:12" ht="54" x14ac:dyDescent="0.2">
      <c r="A66" s="147" t="s">
        <v>95</v>
      </c>
      <c r="B66" s="140"/>
      <c r="C66" s="140" t="s">
        <v>247</v>
      </c>
      <c r="D66" s="155" t="s">
        <v>248</v>
      </c>
      <c r="E66" s="149" t="s">
        <v>156</v>
      </c>
      <c r="F66" s="150">
        <f>'MEMORIAL RUA III'!I273</f>
        <v>0.5</v>
      </c>
      <c r="G66" s="151" t="e">
        <f>'ORÇAMENTO GERAL'!#REF!</f>
        <v>#REF!</v>
      </c>
      <c r="H66" s="152"/>
      <c r="I66" s="153">
        <f>F66*H66</f>
        <v>0</v>
      </c>
      <c r="J66" s="145"/>
      <c r="K66" s="162"/>
    </row>
    <row r="67" spans="1:12" ht="27" x14ac:dyDescent="0.2">
      <c r="A67" s="147" t="s">
        <v>97</v>
      </c>
      <c r="B67" s="140"/>
      <c r="C67" s="140" t="s">
        <v>249</v>
      </c>
      <c r="D67" s="155" t="s">
        <v>250</v>
      </c>
      <c r="E67" s="149" t="s">
        <v>156</v>
      </c>
      <c r="F67" s="150">
        <f>'MEMORIAL RUA III'!G277</f>
        <v>6</v>
      </c>
      <c r="G67" s="151" t="e">
        <f>'ORÇAMENTO GERAL'!#REF!</f>
        <v>#REF!</v>
      </c>
      <c r="H67" s="152"/>
      <c r="I67" s="153">
        <f>F67*H67</f>
        <v>0</v>
      </c>
      <c r="J67" s="145"/>
      <c r="K67" s="162"/>
    </row>
    <row r="68" spans="1:12" ht="15" x14ac:dyDescent="0.2">
      <c r="A68" s="147"/>
      <c r="B68" s="140"/>
      <c r="C68" s="140"/>
      <c r="D68" s="155"/>
      <c r="E68" s="149"/>
      <c r="F68" s="150"/>
      <c r="G68" s="151"/>
      <c r="H68" s="152"/>
      <c r="I68" s="153"/>
      <c r="J68" s="145"/>
      <c r="K68" s="162"/>
    </row>
    <row r="69" spans="1:12" ht="15" x14ac:dyDescent="0.2">
      <c r="A69" s="133" t="s">
        <v>251</v>
      </c>
      <c r="B69" s="134"/>
      <c r="C69" s="134"/>
      <c r="D69" s="158" t="s">
        <v>252</v>
      </c>
      <c r="E69" s="149"/>
      <c r="F69" s="150"/>
      <c r="G69" s="152"/>
      <c r="H69" s="152"/>
      <c r="I69" s="144">
        <f>I70</f>
        <v>0</v>
      </c>
      <c r="J69" s="145"/>
      <c r="K69" s="162"/>
    </row>
    <row r="70" spans="1:12" ht="54" x14ac:dyDescent="0.2">
      <c r="A70" s="147" t="s">
        <v>99</v>
      </c>
      <c r="B70" s="140"/>
      <c r="C70" s="140" t="s">
        <v>253</v>
      </c>
      <c r="D70" s="155" t="s">
        <v>254</v>
      </c>
      <c r="E70" s="149" t="s">
        <v>156</v>
      </c>
      <c r="F70" s="150">
        <f>'MEMORIAL RUA III'!I283</f>
        <v>358.3</v>
      </c>
      <c r="G70" s="152">
        <v>31.38</v>
      </c>
      <c r="H70" s="152"/>
      <c r="I70" s="153">
        <f>F70*H70</f>
        <v>0</v>
      </c>
      <c r="J70" s="145"/>
      <c r="K70" s="162"/>
    </row>
    <row r="71" spans="1:12" ht="15" customHeight="1" x14ac:dyDescent="0.2">
      <c r="A71" s="494"/>
      <c r="B71" s="494"/>
      <c r="C71" s="494"/>
      <c r="D71" s="494"/>
      <c r="E71" s="494"/>
      <c r="F71" s="494"/>
      <c r="G71" s="494"/>
      <c r="H71" s="494"/>
      <c r="I71" s="494"/>
      <c r="J71" s="160"/>
      <c r="L71" s="161"/>
    </row>
    <row r="72" spans="1:12" ht="15.75" customHeight="1" x14ac:dyDescent="0.2">
      <c r="A72" s="493" t="s">
        <v>255</v>
      </c>
      <c r="B72" s="493"/>
      <c r="C72" s="493"/>
      <c r="D72" s="493"/>
      <c r="E72" s="493"/>
      <c r="F72" s="493"/>
      <c r="G72" s="493"/>
      <c r="H72" s="165"/>
      <c r="I72" s="166" t="e">
        <f>I10+I27+I64</f>
        <v>#REF!</v>
      </c>
      <c r="J72" s="160"/>
      <c r="L72" s="161"/>
    </row>
  </sheetData>
  <mergeCells count="23">
    <mergeCell ref="A72:G72"/>
    <mergeCell ref="C27:D27"/>
    <mergeCell ref="E27:G27"/>
    <mergeCell ref="E31:G31"/>
    <mergeCell ref="E49:G49"/>
    <mergeCell ref="A71:I71"/>
    <mergeCell ref="C10:D10"/>
    <mergeCell ref="E10:G10"/>
    <mergeCell ref="E14:G14"/>
    <mergeCell ref="E20:G20"/>
    <mergeCell ref="E23:G23"/>
    <mergeCell ref="A6:D6"/>
    <mergeCell ref="G6:H6"/>
    <mergeCell ref="G7:H7"/>
    <mergeCell ref="E8:F8"/>
    <mergeCell ref="G8:I8"/>
    <mergeCell ref="A1:J1"/>
    <mergeCell ref="A2:I2"/>
    <mergeCell ref="A3:I3"/>
    <mergeCell ref="C4:I4"/>
    <mergeCell ref="B5:D5"/>
    <mergeCell ref="E5:F5"/>
    <mergeCell ref="G5:H5"/>
  </mergeCells>
  <printOptions horizontalCentered="1"/>
  <pageMargins left="0.118055555555556" right="0.118055555555556" top="0.39374999999999999" bottom="0.62986111111111098" header="0.51180555555555496" footer="0.51180555555555496"/>
  <pageSetup paperSize="9" scale="80" firstPageNumber="0" orientation="portrait" horizontalDpi="300" verticalDpi="300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MK283"/>
  <sheetViews>
    <sheetView view="pageBreakPreview" topLeftCell="A268" zoomScale="200" zoomScaleNormal="100" zoomScalePageLayoutView="200" workbookViewId="0">
      <selection activeCell="L290" sqref="L290"/>
    </sheetView>
  </sheetViews>
  <sheetFormatPr defaultRowHeight="12.75" x14ac:dyDescent="0.2"/>
  <cols>
    <col min="1" max="1" width="6.28515625" style="167" customWidth="1"/>
    <col min="2" max="2" width="18.85546875" style="167" customWidth="1"/>
    <col min="3" max="3" width="10" style="167" customWidth="1"/>
    <col min="4" max="4" width="2.7109375" style="167" customWidth="1"/>
    <col min="5" max="5" width="10" style="167" customWidth="1"/>
    <col min="6" max="6" width="2" style="167" customWidth="1"/>
    <col min="7" max="7" width="9.42578125" style="167" customWidth="1"/>
    <col min="8" max="8" width="2.140625" style="167" customWidth="1"/>
    <col min="9" max="9" width="10" style="167" customWidth="1"/>
    <col min="10" max="11" width="9.28515625" style="167" customWidth="1"/>
    <col min="12" max="12" width="9.7109375" style="167" customWidth="1"/>
    <col min="13" max="1025" width="9.140625" style="167" customWidth="1"/>
  </cols>
  <sheetData>
    <row r="2" spans="1:12" ht="80.25" customHeight="1" x14ac:dyDescent="0.25">
      <c r="A2" s="495" t="s">
        <v>256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</row>
    <row r="3" spans="1:12" x14ac:dyDescent="0.2">
      <c r="A3" s="168" t="s">
        <v>151</v>
      </c>
      <c r="B3" s="168" t="s">
        <v>155</v>
      </c>
    </row>
    <row r="4" spans="1:12" x14ac:dyDescent="0.2">
      <c r="A4" s="167" t="s">
        <v>39</v>
      </c>
      <c r="B4" s="167" t="s">
        <v>257</v>
      </c>
    </row>
    <row r="6" spans="1:12" x14ac:dyDescent="0.2">
      <c r="B6" s="167" t="s">
        <v>258</v>
      </c>
      <c r="C6" s="169">
        <f>C65</f>
        <v>895.74</v>
      </c>
      <c r="D6" s="170" t="s">
        <v>156</v>
      </c>
    </row>
    <row r="7" spans="1:12" x14ac:dyDescent="0.2">
      <c r="C7" s="169"/>
      <c r="D7" s="170"/>
    </row>
    <row r="8" spans="1:12" x14ac:dyDescent="0.2">
      <c r="B8" s="168" t="s">
        <v>259</v>
      </c>
      <c r="C8" s="171">
        <f>SUM(C6:C6)</f>
        <v>895.74</v>
      </c>
      <c r="D8" s="172" t="s">
        <v>156</v>
      </c>
    </row>
    <row r="9" spans="1:12" x14ac:dyDescent="0.2">
      <c r="C9" s="169"/>
    </row>
    <row r="10" spans="1:12" hidden="1" x14ac:dyDescent="0.2"/>
    <row r="11" spans="1:12" hidden="1" x14ac:dyDescent="0.2"/>
    <row r="12" spans="1:12" hidden="1" x14ac:dyDescent="0.2">
      <c r="C12" s="173"/>
      <c r="D12" s="170"/>
      <c r="E12" s="173"/>
      <c r="F12" s="170"/>
      <c r="G12" s="173"/>
      <c r="H12" s="173"/>
    </row>
    <row r="13" spans="1:12" hidden="1" x14ac:dyDescent="0.2"/>
    <row r="14" spans="1:12" x14ac:dyDescent="0.2">
      <c r="A14" s="168" t="s">
        <v>40</v>
      </c>
      <c r="B14" s="168" t="s">
        <v>260</v>
      </c>
    </row>
    <row r="15" spans="1:12" x14ac:dyDescent="0.2">
      <c r="A15" s="167" t="s">
        <v>158</v>
      </c>
      <c r="B15" s="167" t="s">
        <v>160</v>
      </c>
    </row>
    <row r="17" spans="2:13" ht="27" customHeight="1" x14ac:dyDescent="0.2">
      <c r="B17" s="174" t="s">
        <v>261</v>
      </c>
      <c r="C17" s="175" t="s">
        <v>262</v>
      </c>
      <c r="D17" s="176"/>
      <c r="E17" s="175" t="s">
        <v>263</v>
      </c>
      <c r="F17" s="176"/>
      <c r="G17" s="175" t="s">
        <v>264</v>
      </c>
      <c r="H17" s="175"/>
      <c r="I17" s="175" t="s">
        <v>265</v>
      </c>
      <c r="J17" s="175" t="s">
        <v>266</v>
      </c>
      <c r="K17" s="175" t="s">
        <v>267</v>
      </c>
      <c r="L17" s="175" t="s">
        <v>268</v>
      </c>
      <c r="M17" s="177"/>
    </row>
    <row r="18" spans="2:13" x14ac:dyDescent="0.2">
      <c r="B18" s="178" t="str">
        <f>B6</f>
        <v>RUA EM PROJETO III</v>
      </c>
      <c r="C18" s="179"/>
      <c r="D18" s="180"/>
      <c r="E18" s="179"/>
      <c r="F18" s="180"/>
      <c r="G18" s="179"/>
      <c r="H18" s="179"/>
      <c r="I18" s="179"/>
      <c r="J18" s="179"/>
      <c r="K18" s="181">
        <f>SUM(K19:K36)</f>
        <v>18.34</v>
      </c>
      <c r="L18" s="182">
        <f>SUM(L19:L45)</f>
        <v>438.06</v>
      </c>
      <c r="M18" s="177"/>
    </row>
    <row r="19" spans="2:13" x14ac:dyDescent="0.2">
      <c r="B19" s="170" t="s">
        <v>269</v>
      </c>
      <c r="C19" s="183">
        <v>9.1059999999999999</v>
      </c>
      <c r="E19" s="183">
        <v>8.9559999999999995</v>
      </c>
      <c r="G19" s="170">
        <f t="shared" ref="G19:G34" si="0">C19-E19</f>
        <v>0.15</v>
      </c>
      <c r="H19" s="170"/>
      <c r="I19" s="173">
        <v>7</v>
      </c>
      <c r="J19" s="173">
        <v>10</v>
      </c>
      <c r="K19" s="173">
        <f t="shared" ref="K19:K34" si="1">IF(G19&gt;0,0,(G19*I19*J19)*-1)</f>
        <v>0</v>
      </c>
      <c r="L19" s="173">
        <f t="shared" ref="L19:L34" si="2">IF(G19&gt;0,G19*I19*J19,0)</f>
        <v>10.5</v>
      </c>
      <c r="M19" s="177"/>
    </row>
    <row r="20" spans="2:13" x14ac:dyDescent="0.2">
      <c r="B20" s="170" t="s">
        <v>270</v>
      </c>
      <c r="C20" s="183">
        <v>9.1080000000000005</v>
      </c>
      <c r="E20" s="183">
        <v>8.9580000000000002</v>
      </c>
      <c r="G20" s="170">
        <f t="shared" si="0"/>
        <v>0.15</v>
      </c>
      <c r="H20" s="170"/>
      <c r="I20" s="173">
        <v>7</v>
      </c>
      <c r="J20" s="173">
        <v>20</v>
      </c>
      <c r="K20" s="173">
        <f t="shared" si="1"/>
        <v>0</v>
      </c>
      <c r="L20" s="173">
        <f t="shared" si="2"/>
        <v>21</v>
      </c>
      <c r="M20" s="177"/>
    </row>
    <row r="21" spans="2:13" x14ac:dyDescent="0.2">
      <c r="B21" s="170" t="s">
        <v>271</v>
      </c>
      <c r="C21" s="183">
        <v>9.5269999999999992</v>
      </c>
      <c r="E21" s="183">
        <v>9.2309999999999999</v>
      </c>
      <c r="G21" s="170">
        <f t="shared" si="0"/>
        <v>0.29599999999999899</v>
      </c>
      <c r="H21" s="170"/>
      <c r="I21" s="173">
        <v>7</v>
      </c>
      <c r="J21" s="173">
        <v>20</v>
      </c>
      <c r="K21" s="173">
        <f t="shared" si="1"/>
        <v>0</v>
      </c>
      <c r="L21" s="173">
        <f t="shared" si="2"/>
        <v>41.44</v>
      </c>
      <c r="M21" s="177"/>
    </row>
    <row r="22" spans="2:13" x14ac:dyDescent="0.2">
      <c r="B22" s="170" t="s">
        <v>272</v>
      </c>
      <c r="C22" s="183">
        <v>9.9540000000000006</v>
      </c>
      <c r="E22" s="183">
        <v>9.5950000000000006</v>
      </c>
      <c r="G22" s="170">
        <f t="shared" si="0"/>
        <v>0.35899999999999999</v>
      </c>
      <c r="H22" s="170"/>
      <c r="I22" s="173">
        <v>7</v>
      </c>
      <c r="J22" s="173">
        <v>20</v>
      </c>
      <c r="K22" s="173">
        <f t="shared" si="1"/>
        <v>0</v>
      </c>
      <c r="L22" s="173">
        <f t="shared" si="2"/>
        <v>50.26</v>
      </c>
      <c r="M22" s="177"/>
    </row>
    <row r="23" spans="2:13" x14ac:dyDescent="0.2">
      <c r="B23" s="170" t="s">
        <v>273</v>
      </c>
      <c r="C23" s="183">
        <v>10.263999999999999</v>
      </c>
      <c r="E23" s="183">
        <v>9.9589999999999996</v>
      </c>
      <c r="G23" s="170">
        <f t="shared" si="0"/>
        <v>0.30499999999999999</v>
      </c>
      <c r="H23" s="170"/>
      <c r="I23" s="173">
        <v>7</v>
      </c>
      <c r="J23" s="173">
        <v>20</v>
      </c>
      <c r="K23" s="173">
        <f t="shared" si="1"/>
        <v>0</v>
      </c>
      <c r="L23" s="173">
        <f t="shared" si="2"/>
        <v>42.7</v>
      </c>
      <c r="M23" s="177"/>
    </row>
    <row r="24" spans="2:13" x14ac:dyDescent="0.2">
      <c r="B24" s="170" t="s">
        <v>274</v>
      </c>
      <c r="C24" s="183">
        <v>10.614000000000001</v>
      </c>
      <c r="E24" s="183">
        <v>10.323</v>
      </c>
      <c r="G24" s="170">
        <f t="shared" si="0"/>
        <v>0.29099999999999998</v>
      </c>
      <c r="H24" s="170"/>
      <c r="I24" s="173">
        <v>7</v>
      </c>
      <c r="J24" s="173">
        <v>20</v>
      </c>
      <c r="K24" s="173">
        <f t="shared" si="1"/>
        <v>0</v>
      </c>
      <c r="L24" s="173">
        <f t="shared" si="2"/>
        <v>40.74</v>
      </c>
      <c r="M24" s="177"/>
    </row>
    <row r="25" spans="2:13" x14ac:dyDescent="0.2">
      <c r="B25" s="170" t="s">
        <v>275</v>
      </c>
      <c r="C25" s="183">
        <v>10.865</v>
      </c>
      <c r="E25" s="183">
        <v>10.686999999999999</v>
      </c>
      <c r="G25" s="170">
        <f t="shared" si="0"/>
        <v>0.17800000000000099</v>
      </c>
      <c r="H25" s="170"/>
      <c r="I25" s="173">
        <v>7</v>
      </c>
      <c r="J25" s="173">
        <v>20</v>
      </c>
      <c r="K25" s="173">
        <f t="shared" si="1"/>
        <v>0</v>
      </c>
      <c r="L25" s="173">
        <f t="shared" si="2"/>
        <v>24.92</v>
      </c>
      <c r="M25" s="177"/>
    </row>
    <row r="26" spans="2:13" x14ac:dyDescent="0.2">
      <c r="B26" s="170" t="s">
        <v>276</v>
      </c>
      <c r="C26" s="183">
        <v>10.895</v>
      </c>
      <c r="E26" s="183">
        <v>10.859</v>
      </c>
      <c r="G26" s="170">
        <f t="shared" si="0"/>
        <v>3.5999999999999602E-2</v>
      </c>
      <c r="H26" s="170"/>
      <c r="I26" s="173">
        <v>7</v>
      </c>
      <c r="J26" s="173">
        <v>20</v>
      </c>
      <c r="K26" s="173">
        <f t="shared" si="1"/>
        <v>0</v>
      </c>
      <c r="L26" s="173">
        <f t="shared" si="2"/>
        <v>5.04</v>
      </c>
      <c r="M26" s="177"/>
    </row>
    <row r="27" spans="2:13" x14ac:dyDescent="0.2">
      <c r="B27" s="170" t="s">
        <v>277</v>
      </c>
      <c r="C27" s="183">
        <v>10.992000000000001</v>
      </c>
      <c r="E27" s="183">
        <v>10.968</v>
      </c>
      <c r="G27" s="170">
        <f t="shared" si="0"/>
        <v>2.4000000000000899E-2</v>
      </c>
      <c r="H27" s="170"/>
      <c r="I27" s="173">
        <v>7</v>
      </c>
      <c r="J27" s="173">
        <v>20</v>
      </c>
      <c r="K27" s="173">
        <f t="shared" si="1"/>
        <v>0</v>
      </c>
      <c r="L27" s="173">
        <f t="shared" si="2"/>
        <v>3.36</v>
      </c>
      <c r="M27" s="177"/>
    </row>
    <row r="28" spans="2:13" x14ac:dyDescent="0.2">
      <c r="B28" s="170" t="s">
        <v>278</v>
      </c>
      <c r="C28" s="183">
        <v>11.156000000000001</v>
      </c>
      <c r="E28" s="183">
        <v>11.076000000000001</v>
      </c>
      <c r="G28" s="170">
        <f t="shared" si="0"/>
        <v>8.0000000000000099E-2</v>
      </c>
      <c r="H28" s="170"/>
      <c r="I28" s="173">
        <v>7</v>
      </c>
      <c r="J28" s="173">
        <v>20</v>
      </c>
      <c r="K28" s="173">
        <f t="shared" si="1"/>
        <v>0</v>
      </c>
      <c r="L28" s="173">
        <f t="shared" si="2"/>
        <v>11.2</v>
      </c>
      <c r="M28" s="177"/>
    </row>
    <row r="29" spans="2:13" x14ac:dyDescent="0.2">
      <c r="B29" s="170" t="s">
        <v>279</v>
      </c>
      <c r="C29" s="183">
        <v>11.406000000000001</v>
      </c>
      <c r="E29" s="183">
        <v>11.185</v>
      </c>
      <c r="G29" s="170">
        <f t="shared" si="0"/>
        <v>0.221</v>
      </c>
      <c r="H29" s="170"/>
      <c r="I29" s="173">
        <v>7</v>
      </c>
      <c r="J29" s="173">
        <v>20</v>
      </c>
      <c r="K29" s="173">
        <f t="shared" si="1"/>
        <v>0</v>
      </c>
      <c r="L29" s="173">
        <f t="shared" si="2"/>
        <v>30.94</v>
      </c>
      <c r="M29" s="177"/>
    </row>
    <row r="30" spans="2:13" x14ac:dyDescent="0.2">
      <c r="B30" s="170" t="s">
        <v>280</v>
      </c>
      <c r="C30" s="183">
        <v>11.457000000000001</v>
      </c>
      <c r="E30" s="183">
        <v>11.185</v>
      </c>
      <c r="G30" s="170">
        <f t="shared" si="0"/>
        <v>0.27200000000000002</v>
      </c>
      <c r="H30" s="170"/>
      <c r="I30" s="173">
        <v>7</v>
      </c>
      <c r="J30" s="173">
        <v>20</v>
      </c>
      <c r="K30" s="173">
        <f t="shared" si="1"/>
        <v>0</v>
      </c>
      <c r="L30" s="173">
        <f t="shared" si="2"/>
        <v>38.08</v>
      </c>
      <c r="M30" s="177"/>
    </row>
    <row r="31" spans="2:13" x14ac:dyDescent="0.2">
      <c r="B31" s="170" t="s">
        <v>281</v>
      </c>
      <c r="C31" s="183">
        <v>11.159000000000001</v>
      </c>
      <c r="E31" s="183">
        <v>11.08</v>
      </c>
      <c r="G31" s="170">
        <f t="shared" si="0"/>
        <v>7.9000000000000598E-2</v>
      </c>
      <c r="H31" s="170"/>
      <c r="I31" s="173">
        <v>7</v>
      </c>
      <c r="J31" s="173">
        <v>20</v>
      </c>
      <c r="K31" s="173">
        <f t="shared" si="1"/>
        <v>0</v>
      </c>
      <c r="L31" s="173">
        <f t="shared" si="2"/>
        <v>11.06</v>
      </c>
      <c r="M31" s="177"/>
    </row>
    <row r="32" spans="2:13" x14ac:dyDescent="0.2">
      <c r="B32" s="170" t="s">
        <v>282</v>
      </c>
      <c r="C32" s="183">
        <v>10.677</v>
      </c>
      <c r="E32" s="183">
        <v>10.759</v>
      </c>
      <c r="G32" s="170">
        <f t="shared" si="0"/>
        <v>-8.2000000000000697E-2</v>
      </c>
      <c r="H32" s="170"/>
      <c r="I32" s="173">
        <v>7</v>
      </c>
      <c r="J32" s="173">
        <v>20</v>
      </c>
      <c r="K32" s="173">
        <f t="shared" si="1"/>
        <v>11.48</v>
      </c>
      <c r="L32" s="173">
        <f t="shared" si="2"/>
        <v>0</v>
      </c>
      <c r="M32" s="177"/>
    </row>
    <row r="33" spans="2:13" x14ac:dyDescent="0.2">
      <c r="B33" s="170" t="s">
        <v>283</v>
      </c>
      <c r="C33" s="183">
        <v>10.388999999999999</v>
      </c>
      <c r="E33" s="183">
        <v>10.438000000000001</v>
      </c>
      <c r="G33" s="170">
        <f t="shared" si="0"/>
        <v>-4.9000000000001299E-2</v>
      </c>
      <c r="H33" s="170"/>
      <c r="I33" s="173">
        <v>7</v>
      </c>
      <c r="J33" s="173">
        <v>20</v>
      </c>
      <c r="K33" s="173">
        <f t="shared" si="1"/>
        <v>6.86</v>
      </c>
      <c r="L33" s="173">
        <f t="shared" si="2"/>
        <v>0</v>
      </c>
      <c r="M33" s="177"/>
    </row>
    <row r="34" spans="2:13" x14ac:dyDescent="0.2">
      <c r="B34" s="170" t="s">
        <v>284</v>
      </c>
      <c r="C34" s="183">
        <v>10.881</v>
      </c>
      <c r="E34" s="183">
        <v>10.118</v>
      </c>
      <c r="G34" s="170">
        <f t="shared" si="0"/>
        <v>0.76300000000000001</v>
      </c>
      <c r="H34" s="170"/>
      <c r="I34" s="173">
        <v>7</v>
      </c>
      <c r="J34" s="173">
        <v>20</v>
      </c>
      <c r="K34" s="173">
        <f t="shared" si="1"/>
        <v>0</v>
      </c>
      <c r="L34" s="173">
        <f t="shared" si="2"/>
        <v>106.82</v>
      </c>
      <c r="M34" s="177"/>
    </row>
    <row r="35" spans="2:13" x14ac:dyDescent="0.2">
      <c r="B35" s="170" t="s">
        <v>285</v>
      </c>
      <c r="C35" s="183"/>
      <c r="E35" s="183"/>
      <c r="G35" s="170"/>
      <c r="H35" s="170"/>
      <c r="I35" s="173"/>
      <c r="J35" s="173"/>
      <c r="K35" s="173"/>
      <c r="L35" s="173"/>
      <c r="M35" s="177"/>
    </row>
    <row r="36" spans="2:13" x14ac:dyDescent="0.2">
      <c r="B36" s="170" t="s">
        <v>286</v>
      </c>
      <c r="C36" s="183"/>
      <c r="E36" s="183"/>
      <c r="G36" s="170"/>
      <c r="H36" s="170"/>
      <c r="I36" s="173"/>
      <c r="J36" s="173"/>
      <c r="K36" s="173"/>
      <c r="L36" s="173"/>
      <c r="M36" s="177"/>
    </row>
    <row r="37" spans="2:13" x14ac:dyDescent="0.2">
      <c r="B37" s="170" t="s">
        <v>287</v>
      </c>
      <c r="C37" s="183"/>
      <c r="E37" s="183"/>
      <c r="G37" s="170"/>
      <c r="H37" s="170"/>
      <c r="I37" s="173"/>
      <c r="J37" s="173"/>
      <c r="K37" s="173"/>
      <c r="L37" s="173"/>
      <c r="M37" s="177"/>
    </row>
    <row r="38" spans="2:13" x14ac:dyDescent="0.2">
      <c r="B38" s="170" t="s">
        <v>288</v>
      </c>
      <c r="C38" s="183"/>
      <c r="E38" s="183"/>
      <c r="G38" s="170"/>
      <c r="H38" s="170"/>
      <c r="I38" s="173"/>
      <c r="J38" s="173"/>
      <c r="K38" s="173"/>
      <c r="L38" s="173"/>
      <c r="M38" s="177"/>
    </row>
    <row r="39" spans="2:13" x14ac:dyDescent="0.2">
      <c r="B39" s="170" t="s">
        <v>289</v>
      </c>
      <c r="C39" s="183"/>
      <c r="E39" s="183"/>
      <c r="G39" s="170"/>
      <c r="H39" s="170"/>
      <c r="I39" s="173"/>
      <c r="J39" s="173"/>
      <c r="K39" s="173"/>
      <c r="L39" s="173"/>
      <c r="M39" s="177"/>
    </row>
    <row r="40" spans="2:13" x14ac:dyDescent="0.2">
      <c r="B40" s="170" t="s">
        <v>290</v>
      </c>
      <c r="C40" s="183"/>
      <c r="E40" s="183"/>
      <c r="G40" s="170"/>
      <c r="H40" s="170"/>
      <c r="I40" s="173"/>
      <c r="J40" s="173"/>
      <c r="K40" s="173"/>
      <c r="L40" s="173"/>
      <c r="M40" s="177"/>
    </row>
    <row r="41" spans="2:13" x14ac:dyDescent="0.2">
      <c r="B41" s="170" t="s">
        <v>291</v>
      </c>
      <c r="C41" s="183"/>
      <c r="E41" s="183"/>
      <c r="G41" s="170"/>
      <c r="H41" s="170"/>
      <c r="I41" s="173"/>
      <c r="J41" s="173"/>
      <c r="K41" s="173"/>
      <c r="L41" s="173"/>
      <c r="M41" s="177"/>
    </row>
    <row r="42" spans="2:13" x14ac:dyDescent="0.2">
      <c r="B42" s="170" t="s">
        <v>292</v>
      </c>
      <c r="C42" s="183"/>
      <c r="E42" s="183"/>
      <c r="G42" s="170"/>
      <c r="H42" s="170"/>
      <c r="I42" s="173"/>
      <c r="J42" s="173"/>
      <c r="K42" s="173"/>
      <c r="L42" s="173"/>
      <c r="M42" s="177"/>
    </row>
    <row r="43" spans="2:13" x14ac:dyDescent="0.2">
      <c r="B43" s="170" t="s">
        <v>293</v>
      </c>
      <c r="C43" s="183"/>
      <c r="E43" s="183"/>
      <c r="G43" s="170"/>
      <c r="H43" s="170"/>
      <c r="I43" s="173"/>
      <c r="J43" s="173"/>
      <c r="K43" s="173"/>
      <c r="L43" s="173"/>
      <c r="M43" s="177"/>
    </row>
    <row r="44" spans="2:13" x14ac:dyDescent="0.2">
      <c r="B44" s="170" t="s">
        <v>294</v>
      </c>
      <c r="C44" s="183"/>
      <c r="E44" s="183"/>
      <c r="G44" s="170"/>
      <c r="H44" s="170"/>
      <c r="I44" s="173"/>
      <c r="J44" s="173"/>
      <c r="K44" s="173"/>
      <c r="L44" s="173"/>
      <c r="M44" s="177"/>
    </row>
    <row r="45" spans="2:13" x14ac:dyDescent="0.2">
      <c r="B45" s="170" t="s">
        <v>295</v>
      </c>
      <c r="C45" s="183"/>
      <c r="E45" s="183"/>
      <c r="G45" s="170"/>
      <c r="H45" s="170"/>
      <c r="I45" s="173"/>
      <c r="J45" s="173"/>
      <c r="K45" s="173"/>
      <c r="L45" s="173"/>
      <c r="M45" s="177"/>
    </row>
    <row r="46" spans="2:13" x14ac:dyDescent="0.2">
      <c r="B46" s="170"/>
      <c r="C46" s="183"/>
      <c r="E46" s="183"/>
      <c r="G46" s="170"/>
      <c r="H46" s="170"/>
      <c r="I46" s="173"/>
      <c r="J46" s="173"/>
      <c r="K46" s="173"/>
      <c r="L46" s="173"/>
      <c r="M46" s="177"/>
    </row>
    <row r="47" spans="2:13" x14ac:dyDescent="0.2">
      <c r="B47" s="170"/>
      <c r="C47" s="183"/>
      <c r="E47" s="183"/>
      <c r="G47" s="170"/>
      <c r="H47" s="170"/>
      <c r="I47" s="173"/>
      <c r="J47" s="173"/>
      <c r="K47" s="173"/>
      <c r="L47" s="173"/>
      <c r="M47" s="177"/>
    </row>
    <row r="48" spans="2:13" x14ac:dyDescent="0.2">
      <c r="B48" s="170"/>
      <c r="C48" s="183"/>
      <c r="E48" s="183"/>
      <c r="G48" s="170"/>
      <c r="H48" s="170"/>
      <c r="I48" s="173"/>
      <c r="J48" s="173"/>
      <c r="K48" s="173"/>
      <c r="L48" s="173"/>
      <c r="M48" s="177"/>
    </row>
    <row r="49" spans="1:12" x14ac:dyDescent="0.2">
      <c r="C49" s="184"/>
      <c r="D49" s="170"/>
      <c r="E49" s="184"/>
      <c r="F49" s="170"/>
      <c r="G49" s="170"/>
      <c r="H49" s="170"/>
      <c r="I49" s="173"/>
      <c r="J49" s="173"/>
      <c r="K49" s="173"/>
      <c r="L49" s="173"/>
    </row>
    <row r="50" spans="1:12" x14ac:dyDescent="0.2">
      <c r="B50" s="167" t="s">
        <v>296</v>
      </c>
      <c r="C50" s="185">
        <f>L18</f>
        <v>438.06</v>
      </c>
      <c r="D50" s="172" t="s">
        <v>161</v>
      </c>
      <c r="E50" s="184"/>
      <c r="F50" s="170"/>
      <c r="G50" s="170"/>
      <c r="H50" s="170"/>
      <c r="I50" s="173"/>
      <c r="J50" s="173"/>
      <c r="K50" s="173"/>
      <c r="L50" s="173"/>
    </row>
    <row r="51" spans="1:12" x14ac:dyDescent="0.2">
      <c r="C51" s="185"/>
      <c r="D51" s="172"/>
      <c r="E51" s="184"/>
      <c r="F51" s="170"/>
      <c r="G51" s="170"/>
      <c r="H51" s="170"/>
      <c r="I51" s="173"/>
      <c r="J51" s="173"/>
      <c r="K51" s="173"/>
      <c r="L51" s="173"/>
    </row>
    <row r="52" spans="1:12" ht="25.5" customHeight="1" x14ac:dyDescent="0.2">
      <c r="A52" s="167" t="s">
        <v>162</v>
      </c>
      <c r="B52" s="496" t="s">
        <v>164</v>
      </c>
      <c r="C52" s="496"/>
      <c r="D52" s="496"/>
      <c r="E52" s="496"/>
      <c r="F52" s="496"/>
      <c r="G52" s="496"/>
      <c r="H52" s="496"/>
      <c r="I52" s="496"/>
      <c r="J52" s="496"/>
      <c r="K52" s="496"/>
      <c r="L52" s="496"/>
    </row>
    <row r="53" spans="1:12" x14ac:dyDescent="0.2">
      <c r="C53" s="185"/>
      <c r="D53" s="172"/>
      <c r="E53" s="184"/>
      <c r="F53" s="170"/>
      <c r="G53" s="170"/>
      <c r="H53" s="170"/>
      <c r="I53" s="173"/>
      <c r="J53" s="173"/>
      <c r="K53" s="173"/>
      <c r="L53" s="173"/>
    </row>
    <row r="54" spans="1:12" x14ac:dyDescent="0.2">
      <c r="B54" s="167" t="s">
        <v>296</v>
      </c>
      <c r="C54" s="185">
        <f>K18</f>
        <v>18.34</v>
      </c>
      <c r="D54" s="172" t="s">
        <v>161</v>
      </c>
      <c r="E54" s="184"/>
      <c r="F54" s="170"/>
      <c r="G54" s="170"/>
      <c r="H54" s="170"/>
      <c r="I54" s="173"/>
      <c r="J54" s="173"/>
      <c r="K54" s="173"/>
      <c r="L54" s="173"/>
    </row>
    <row r="55" spans="1:12" x14ac:dyDescent="0.2">
      <c r="C55" s="185"/>
      <c r="D55" s="172"/>
      <c r="E55" s="184"/>
      <c r="F55" s="170"/>
      <c r="G55" s="170"/>
      <c r="H55" s="170"/>
      <c r="I55" s="173"/>
      <c r="J55" s="173"/>
      <c r="K55" s="173"/>
      <c r="L55" s="173"/>
    </row>
    <row r="56" spans="1:12" x14ac:dyDescent="0.2">
      <c r="A56" s="167" t="s">
        <v>165</v>
      </c>
      <c r="B56" s="167" t="s">
        <v>166</v>
      </c>
      <c r="C56" s="185"/>
      <c r="D56" s="172"/>
      <c r="E56" s="184"/>
      <c r="F56" s="170"/>
      <c r="G56" s="170"/>
      <c r="H56" s="170"/>
      <c r="I56" s="173"/>
      <c r="J56" s="173"/>
      <c r="K56" s="173"/>
      <c r="L56" s="173"/>
    </row>
    <row r="57" spans="1:12" x14ac:dyDescent="0.2">
      <c r="C57" s="185"/>
      <c r="D57" s="172"/>
      <c r="E57" s="184"/>
      <c r="F57" s="170"/>
      <c r="G57" s="170"/>
      <c r="H57" s="170"/>
      <c r="I57" s="173"/>
      <c r="J57" s="173"/>
      <c r="K57" s="173"/>
      <c r="L57" s="173"/>
    </row>
    <row r="58" spans="1:12" x14ac:dyDescent="0.2">
      <c r="B58" s="167" t="s">
        <v>296</v>
      </c>
      <c r="C58" s="185">
        <f>C50-C54</f>
        <v>419.72</v>
      </c>
      <c r="D58" s="172" t="s">
        <v>161</v>
      </c>
      <c r="E58" s="184"/>
      <c r="F58" s="170"/>
      <c r="G58" s="170"/>
      <c r="H58" s="170"/>
      <c r="I58" s="173"/>
      <c r="J58" s="173"/>
      <c r="K58" s="173"/>
      <c r="L58" s="173"/>
    </row>
    <row r="59" spans="1:12" x14ac:dyDescent="0.2">
      <c r="C59" s="184"/>
      <c r="D59" s="170"/>
      <c r="E59" s="184"/>
      <c r="F59" s="170"/>
      <c r="G59" s="170"/>
      <c r="H59" s="170"/>
      <c r="I59" s="173"/>
      <c r="J59" s="173"/>
      <c r="K59" s="173"/>
      <c r="L59" s="173"/>
    </row>
    <row r="60" spans="1:12" ht="24" customHeight="1" x14ac:dyDescent="0.2">
      <c r="A60" s="186" t="s">
        <v>167</v>
      </c>
      <c r="B60" s="497" t="s">
        <v>168</v>
      </c>
      <c r="C60" s="497"/>
      <c r="D60" s="497"/>
      <c r="E60" s="497"/>
      <c r="F60" s="497"/>
      <c r="G60" s="497"/>
      <c r="H60" s="497"/>
      <c r="I60" s="497"/>
      <c r="J60" s="497"/>
      <c r="K60" s="497"/>
      <c r="L60" s="497"/>
    </row>
    <row r="61" spans="1:12" x14ac:dyDescent="0.2">
      <c r="B61" s="170" t="s">
        <v>261</v>
      </c>
      <c r="C61" s="170" t="s">
        <v>297</v>
      </c>
      <c r="D61" s="170"/>
      <c r="E61" s="170" t="s">
        <v>265</v>
      </c>
      <c r="F61" s="170"/>
      <c r="G61" s="170" t="s">
        <v>298</v>
      </c>
      <c r="H61" s="170"/>
      <c r="I61" s="170" t="s">
        <v>299</v>
      </c>
    </row>
    <row r="62" spans="1:12" x14ac:dyDescent="0.2">
      <c r="B62" s="167" t="str">
        <f>B6</f>
        <v>RUA EM PROJETO III</v>
      </c>
      <c r="C62" s="169">
        <v>149.29</v>
      </c>
      <c r="D62" s="170" t="s">
        <v>300</v>
      </c>
      <c r="E62" s="169">
        <v>6</v>
      </c>
      <c r="F62" s="167" t="s">
        <v>301</v>
      </c>
      <c r="G62" s="187">
        <f>C62*E62</f>
        <v>895.74</v>
      </c>
      <c r="H62" s="187"/>
      <c r="I62" s="173"/>
    </row>
    <row r="63" spans="1:12" x14ac:dyDescent="0.2">
      <c r="G63" s="188">
        <f>SUM(G62:G62)</f>
        <v>895.74</v>
      </c>
      <c r="H63" s="188"/>
      <c r="I63" s="189">
        <f>SUM(I62:I62)</f>
        <v>0</v>
      </c>
    </row>
    <row r="65" spans="1:12" x14ac:dyDescent="0.2">
      <c r="B65" s="168" t="s">
        <v>302</v>
      </c>
      <c r="C65" s="188">
        <f>G63+I63</f>
        <v>895.74</v>
      </c>
      <c r="D65" s="172" t="s">
        <v>156</v>
      </c>
    </row>
    <row r="67" spans="1:12" x14ac:dyDescent="0.2">
      <c r="A67" s="168" t="s">
        <v>169</v>
      </c>
      <c r="B67" s="168" t="s">
        <v>303</v>
      </c>
    </row>
    <row r="68" spans="1:12" ht="23.25" customHeight="1" x14ac:dyDescent="0.2">
      <c r="A68" s="167" t="s">
        <v>171</v>
      </c>
      <c r="B68" s="496" t="s">
        <v>172</v>
      </c>
      <c r="C68" s="496"/>
      <c r="D68" s="496"/>
      <c r="E68" s="496"/>
      <c r="F68" s="496"/>
      <c r="G68" s="496"/>
      <c r="H68" s="496"/>
      <c r="I68" s="496"/>
      <c r="J68" s="496"/>
      <c r="K68" s="496"/>
      <c r="L68" s="496"/>
    </row>
    <row r="69" spans="1:12" x14ac:dyDescent="0.2">
      <c r="B69" s="167" t="s">
        <v>304</v>
      </c>
    </row>
    <row r="70" spans="1:12" x14ac:dyDescent="0.2">
      <c r="B70" s="168" t="s">
        <v>302</v>
      </c>
      <c r="C70" s="188">
        <f>C65</f>
        <v>895.74</v>
      </c>
      <c r="D70" s="172" t="s">
        <v>156</v>
      </c>
    </row>
    <row r="71" spans="1:12" x14ac:dyDescent="0.2">
      <c r="B71" s="168"/>
      <c r="C71" s="188"/>
      <c r="D71" s="172"/>
    </row>
    <row r="72" spans="1:12" x14ac:dyDescent="0.2">
      <c r="A72" s="168" t="s">
        <v>173</v>
      </c>
      <c r="B72" s="168" t="s">
        <v>305</v>
      </c>
    </row>
    <row r="73" spans="1:12" ht="12.75" customHeight="1" x14ac:dyDescent="0.2">
      <c r="A73" s="167" t="s">
        <v>175</v>
      </c>
      <c r="B73" s="496" t="s">
        <v>177</v>
      </c>
      <c r="C73" s="496"/>
      <c r="D73" s="496"/>
      <c r="E73" s="496"/>
      <c r="F73" s="496"/>
      <c r="G73" s="496"/>
      <c r="H73" s="496"/>
      <c r="I73" s="496"/>
      <c r="J73" s="496"/>
      <c r="K73" s="496"/>
      <c r="L73" s="496"/>
    </row>
    <row r="75" spans="1:12" x14ac:dyDescent="0.2">
      <c r="B75" s="167" t="str">
        <f>B6</f>
        <v>RUA EM PROJETO III</v>
      </c>
      <c r="C75" s="169">
        <f>C62*2</f>
        <v>298.58</v>
      </c>
      <c r="D75" s="167" t="s">
        <v>178</v>
      </c>
    </row>
    <row r="77" spans="1:12" x14ac:dyDescent="0.2">
      <c r="B77" s="168" t="s">
        <v>306</v>
      </c>
      <c r="C77" s="188">
        <f>SUM(C75:C76)</f>
        <v>298.58</v>
      </c>
      <c r="D77" s="168" t="s">
        <v>178</v>
      </c>
    </row>
    <row r="78" spans="1:12" x14ac:dyDescent="0.2">
      <c r="B78" s="168"/>
      <c r="C78" s="188"/>
      <c r="D78" s="172"/>
    </row>
    <row r="79" spans="1:12" hidden="1" x14ac:dyDescent="0.2">
      <c r="A79" s="168" t="s">
        <v>179</v>
      </c>
      <c r="B79" s="168" t="s">
        <v>180</v>
      </c>
    </row>
    <row r="80" spans="1:12" hidden="1" x14ac:dyDescent="0.2">
      <c r="A80" s="168"/>
      <c r="B80" s="168"/>
    </row>
    <row r="81" spans="1:12" hidden="1" x14ac:dyDescent="0.2">
      <c r="A81" s="168" t="s">
        <v>182</v>
      </c>
      <c r="B81" s="168" t="s">
        <v>184</v>
      </c>
    </row>
    <row r="82" spans="1:12" hidden="1" x14ac:dyDescent="0.2">
      <c r="A82" s="168"/>
      <c r="B82" s="168"/>
    </row>
    <row r="83" spans="1:12" hidden="1" x14ac:dyDescent="0.2">
      <c r="A83" s="168"/>
      <c r="B83" s="168" t="s">
        <v>259</v>
      </c>
      <c r="C83" s="171">
        <v>0</v>
      </c>
      <c r="D83" s="168" t="s">
        <v>178</v>
      </c>
    </row>
    <row r="84" spans="1:12" hidden="1" x14ac:dyDescent="0.2">
      <c r="A84" s="168"/>
      <c r="B84" s="168"/>
    </row>
    <row r="85" spans="1:12" hidden="1" x14ac:dyDescent="0.2">
      <c r="A85" s="168" t="s">
        <v>185</v>
      </c>
      <c r="B85" s="168" t="s">
        <v>187</v>
      </c>
    </row>
    <row r="86" spans="1:12" hidden="1" x14ac:dyDescent="0.2">
      <c r="A86" s="168"/>
      <c r="B86" s="168"/>
    </row>
    <row r="87" spans="1:12" hidden="1" x14ac:dyDescent="0.2">
      <c r="A87" s="168"/>
      <c r="B87" s="168" t="s">
        <v>259</v>
      </c>
      <c r="C87" s="171">
        <v>0</v>
      </c>
      <c r="D87" s="168" t="s">
        <v>156</v>
      </c>
    </row>
    <row r="88" spans="1:12" hidden="1" x14ac:dyDescent="0.2">
      <c r="A88" s="168"/>
      <c r="B88" s="168"/>
    </row>
    <row r="89" spans="1:12" hidden="1" x14ac:dyDescent="0.2">
      <c r="A89" s="168" t="s">
        <v>43</v>
      </c>
      <c r="B89" s="168" t="s">
        <v>307</v>
      </c>
    </row>
    <row r="90" spans="1:12" ht="25.5" hidden="1" customHeight="1" x14ac:dyDescent="0.2">
      <c r="A90" s="190" t="s">
        <v>189</v>
      </c>
      <c r="B90" s="496" t="s">
        <v>308</v>
      </c>
      <c r="C90" s="496"/>
      <c r="D90" s="496"/>
      <c r="E90" s="496"/>
      <c r="F90" s="496"/>
      <c r="G90" s="496"/>
      <c r="H90" s="496"/>
      <c r="I90" s="496"/>
      <c r="J90" s="496"/>
      <c r="K90" s="496"/>
      <c r="L90" s="496"/>
    </row>
    <row r="91" spans="1:12" hidden="1" x14ac:dyDescent="0.2">
      <c r="A91" s="190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</row>
    <row r="92" spans="1:12" hidden="1" x14ac:dyDescent="0.2">
      <c r="C92" s="170" t="s">
        <v>297</v>
      </c>
      <c r="D92" s="170"/>
      <c r="E92" s="170" t="s">
        <v>309</v>
      </c>
      <c r="F92" s="170"/>
      <c r="G92" s="170" t="s">
        <v>310</v>
      </c>
      <c r="H92" s="170"/>
      <c r="I92" s="170" t="s">
        <v>265</v>
      </c>
      <c r="J92" s="170"/>
    </row>
    <row r="93" spans="1:12" hidden="1" x14ac:dyDescent="0.2">
      <c r="B93" s="192" t="s">
        <v>311</v>
      </c>
      <c r="C93" s="193"/>
      <c r="D93" s="170" t="s">
        <v>300</v>
      </c>
      <c r="E93" s="173">
        <v>8</v>
      </c>
      <c r="F93" s="170" t="s">
        <v>300</v>
      </c>
      <c r="G93" s="173">
        <v>1</v>
      </c>
      <c r="H93" s="170" t="s">
        <v>300</v>
      </c>
      <c r="I93" s="173">
        <v>1</v>
      </c>
      <c r="J93" s="169">
        <f>C93*E93*G93*I93</f>
        <v>0</v>
      </c>
      <c r="K93" s="194" t="s">
        <v>161</v>
      </c>
    </row>
    <row r="94" spans="1:12" hidden="1" x14ac:dyDescent="0.2">
      <c r="B94" s="192" t="s">
        <v>312</v>
      </c>
      <c r="C94" s="193"/>
      <c r="D94" s="170" t="s">
        <v>300</v>
      </c>
      <c r="E94" s="173">
        <v>2</v>
      </c>
      <c r="F94" s="170" t="s">
        <v>300</v>
      </c>
      <c r="G94" s="173">
        <v>1.4</v>
      </c>
      <c r="H94" s="170" t="s">
        <v>300</v>
      </c>
      <c r="I94" s="173">
        <v>1.4</v>
      </c>
      <c r="J94" s="169">
        <f>C94*E94*G94*I94</f>
        <v>0</v>
      </c>
      <c r="K94" s="194" t="s">
        <v>161</v>
      </c>
    </row>
    <row r="95" spans="1:12" hidden="1" x14ac:dyDescent="0.2">
      <c r="C95" s="170"/>
      <c r="D95" s="170"/>
      <c r="E95" s="170"/>
      <c r="F95" s="170"/>
      <c r="G95" s="170"/>
      <c r="H95" s="170"/>
      <c r="I95" s="170"/>
      <c r="J95" s="170"/>
    </row>
    <row r="96" spans="1:12" hidden="1" x14ac:dyDescent="0.2">
      <c r="B96" s="172" t="s">
        <v>313</v>
      </c>
      <c r="C96" s="195">
        <f>SUM(J93:J94)</f>
        <v>0</v>
      </c>
      <c r="D96" s="196" t="s">
        <v>161</v>
      </c>
      <c r="E96" s="173"/>
      <c r="F96" s="170"/>
      <c r="G96" s="173"/>
      <c r="H96" s="170"/>
      <c r="I96" s="173"/>
      <c r="J96" s="171"/>
      <c r="K96" s="196"/>
      <c r="L96" s="187"/>
    </row>
    <row r="97" spans="1:11" hidden="1" x14ac:dyDescent="0.2"/>
    <row r="98" spans="1:11" hidden="1" x14ac:dyDescent="0.2">
      <c r="A98" s="167" t="s">
        <v>192</v>
      </c>
      <c r="B98" s="167" t="s">
        <v>166</v>
      </c>
    </row>
    <row r="99" spans="1:11" hidden="1" x14ac:dyDescent="0.2"/>
    <row r="100" spans="1:11" hidden="1" x14ac:dyDescent="0.2">
      <c r="B100" s="172" t="s">
        <v>313</v>
      </c>
      <c r="C100" s="171">
        <f>C96</f>
        <v>0</v>
      </c>
      <c r="D100" s="196" t="s">
        <v>161</v>
      </c>
    </row>
    <row r="101" spans="1:11" hidden="1" x14ac:dyDescent="0.2">
      <c r="B101" s="172"/>
      <c r="C101" s="171"/>
      <c r="D101" s="196"/>
    </row>
    <row r="102" spans="1:11" hidden="1" x14ac:dyDescent="0.2">
      <c r="A102" s="168" t="s">
        <v>44</v>
      </c>
      <c r="B102" s="168" t="s">
        <v>314</v>
      </c>
      <c r="C102" s="187"/>
      <c r="E102" s="197"/>
      <c r="F102" s="170"/>
      <c r="G102" s="197"/>
    </row>
    <row r="103" spans="1:11" hidden="1" x14ac:dyDescent="0.2">
      <c r="A103" s="167" t="s">
        <v>194</v>
      </c>
      <c r="B103" s="167" t="s">
        <v>315</v>
      </c>
    </row>
    <row r="104" spans="1:11" hidden="1" x14ac:dyDescent="0.2"/>
    <row r="105" spans="1:11" hidden="1" x14ac:dyDescent="0.2">
      <c r="C105" s="170" t="s">
        <v>297</v>
      </c>
      <c r="D105" s="170"/>
      <c r="E105" s="170" t="s">
        <v>309</v>
      </c>
      <c r="F105" s="170"/>
      <c r="G105" s="170" t="s">
        <v>310</v>
      </c>
      <c r="H105" s="170"/>
      <c r="I105" s="170" t="s">
        <v>265</v>
      </c>
      <c r="J105" s="170"/>
    </row>
    <row r="106" spans="1:11" hidden="1" x14ac:dyDescent="0.2">
      <c r="B106" s="192" t="s">
        <v>311</v>
      </c>
      <c r="C106" s="193">
        <f>C93</f>
        <v>0</v>
      </c>
      <c r="D106" s="170" t="s">
        <v>300</v>
      </c>
      <c r="E106" s="173">
        <f>E93</f>
        <v>8</v>
      </c>
      <c r="F106" s="170" t="s">
        <v>300</v>
      </c>
      <c r="G106" s="173">
        <v>0.15</v>
      </c>
      <c r="H106" s="170" t="s">
        <v>300</v>
      </c>
      <c r="I106" s="173">
        <v>1</v>
      </c>
      <c r="J106" s="170">
        <f>C106*E106*G106*I106</f>
        <v>0</v>
      </c>
      <c r="K106" s="194" t="s">
        <v>161</v>
      </c>
    </row>
    <row r="107" spans="1:11" hidden="1" x14ac:dyDescent="0.2">
      <c r="B107" s="192" t="s">
        <v>312</v>
      </c>
      <c r="C107" s="193">
        <f>C94</f>
        <v>0</v>
      </c>
      <c r="D107" s="170" t="s">
        <v>300</v>
      </c>
      <c r="E107" s="173">
        <f>E94</f>
        <v>2</v>
      </c>
      <c r="F107" s="170" t="s">
        <v>300</v>
      </c>
      <c r="G107" s="173">
        <v>0.15</v>
      </c>
      <c r="H107" s="170" t="s">
        <v>300</v>
      </c>
      <c r="I107" s="173">
        <v>1.4</v>
      </c>
      <c r="J107" s="173">
        <f>C107*E107*G107*I107</f>
        <v>0</v>
      </c>
      <c r="K107" s="194" t="s">
        <v>161</v>
      </c>
    </row>
    <row r="108" spans="1:11" hidden="1" x14ac:dyDescent="0.2">
      <c r="C108" s="170"/>
      <c r="D108" s="170"/>
      <c r="E108" s="170"/>
      <c r="F108" s="170"/>
      <c r="G108" s="170"/>
      <c r="H108" s="170"/>
      <c r="I108" s="170"/>
      <c r="J108" s="170"/>
    </row>
    <row r="109" spans="1:11" hidden="1" x14ac:dyDescent="0.2">
      <c r="B109" s="172" t="s">
        <v>313</v>
      </c>
      <c r="C109" s="185">
        <f>SUM(J106:J107)</f>
        <v>0</v>
      </c>
      <c r="D109" s="196" t="s">
        <v>161</v>
      </c>
      <c r="E109" s="173"/>
      <c r="F109" s="170"/>
      <c r="G109" s="173"/>
      <c r="H109" s="170"/>
      <c r="I109" s="173"/>
      <c r="J109" s="171"/>
      <c r="K109" s="196"/>
    </row>
    <row r="110" spans="1:11" hidden="1" x14ac:dyDescent="0.2">
      <c r="D110" s="170"/>
      <c r="F110" s="170"/>
    </row>
    <row r="111" spans="1:11" hidden="1" x14ac:dyDescent="0.2">
      <c r="A111" s="168" t="s">
        <v>45</v>
      </c>
      <c r="B111" s="168" t="s">
        <v>316</v>
      </c>
    </row>
    <row r="112" spans="1:11" hidden="1" x14ac:dyDescent="0.2"/>
    <row r="113" spans="1:6" hidden="1" x14ac:dyDescent="0.2">
      <c r="A113" s="167" t="s">
        <v>196</v>
      </c>
      <c r="B113" s="167" t="s">
        <v>198</v>
      </c>
    </row>
    <row r="114" spans="1:6" hidden="1" x14ac:dyDescent="0.2"/>
    <row r="115" spans="1:6" hidden="1" x14ac:dyDescent="0.2">
      <c r="B115" s="167" t="s">
        <v>317</v>
      </c>
      <c r="C115" s="198">
        <f>C106*E106</f>
        <v>0</v>
      </c>
      <c r="D115" s="167" t="s">
        <v>178</v>
      </c>
      <c r="E115" s="173"/>
      <c r="F115" s="170"/>
    </row>
    <row r="116" spans="1:6" hidden="1" x14ac:dyDescent="0.2">
      <c r="C116" s="169"/>
    </row>
    <row r="117" spans="1:6" hidden="1" x14ac:dyDescent="0.2">
      <c r="B117" s="168" t="s">
        <v>296</v>
      </c>
      <c r="C117" s="171">
        <f>C115</f>
        <v>0</v>
      </c>
      <c r="D117" s="168" t="s">
        <v>178</v>
      </c>
    </row>
    <row r="118" spans="1:6" hidden="1" x14ac:dyDescent="0.2"/>
    <row r="119" spans="1:6" hidden="1" x14ac:dyDescent="0.2">
      <c r="A119" s="167" t="s">
        <v>199</v>
      </c>
      <c r="B119" s="167" t="s">
        <v>200</v>
      </c>
    </row>
    <row r="120" spans="1:6" hidden="1" x14ac:dyDescent="0.2"/>
    <row r="121" spans="1:6" hidden="1" x14ac:dyDescent="0.2">
      <c r="B121" s="167" t="s">
        <v>317</v>
      </c>
      <c r="C121" s="198">
        <f>C115</f>
        <v>0</v>
      </c>
      <c r="D121" s="167" t="s">
        <v>178</v>
      </c>
      <c r="E121" s="173"/>
      <c r="F121" s="170"/>
    </row>
    <row r="122" spans="1:6" hidden="1" x14ac:dyDescent="0.2">
      <c r="C122" s="169"/>
    </row>
    <row r="123" spans="1:6" hidden="1" x14ac:dyDescent="0.2">
      <c r="B123" s="168" t="s">
        <v>296</v>
      </c>
      <c r="C123" s="171">
        <f>C121</f>
        <v>0</v>
      </c>
      <c r="D123" s="168" t="s">
        <v>178</v>
      </c>
    </row>
    <row r="124" spans="1:6" hidden="1" x14ac:dyDescent="0.2">
      <c r="B124" s="168"/>
      <c r="C124" s="171"/>
      <c r="D124" s="168"/>
    </row>
    <row r="125" spans="1:6" hidden="1" x14ac:dyDescent="0.2">
      <c r="A125" s="167" t="s">
        <v>201</v>
      </c>
      <c r="B125" s="167" t="s">
        <v>203</v>
      </c>
    </row>
    <row r="126" spans="1:6" hidden="1" x14ac:dyDescent="0.2"/>
    <row r="127" spans="1:6" hidden="1" x14ac:dyDescent="0.2">
      <c r="B127" s="167" t="s">
        <v>317</v>
      </c>
      <c r="C127" s="198"/>
      <c r="D127" s="167" t="s">
        <v>178</v>
      </c>
      <c r="E127" s="173"/>
    </row>
    <row r="128" spans="1:6" hidden="1" x14ac:dyDescent="0.2">
      <c r="C128" s="169"/>
    </row>
    <row r="129" spans="1:7" hidden="1" x14ac:dyDescent="0.2">
      <c r="B129" s="168" t="s">
        <v>296</v>
      </c>
      <c r="C129" s="171">
        <f>C127</f>
        <v>0</v>
      </c>
      <c r="D129" s="168" t="s">
        <v>178</v>
      </c>
    </row>
    <row r="130" spans="1:7" hidden="1" x14ac:dyDescent="0.2"/>
    <row r="131" spans="1:7" hidden="1" x14ac:dyDescent="0.2">
      <c r="A131" s="167" t="s">
        <v>204</v>
      </c>
      <c r="B131" s="167" t="s">
        <v>205</v>
      </c>
    </row>
    <row r="132" spans="1:7" hidden="1" x14ac:dyDescent="0.2"/>
    <row r="133" spans="1:7" hidden="1" x14ac:dyDescent="0.2">
      <c r="B133" s="167" t="s">
        <v>317</v>
      </c>
      <c r="C133" s="198">
        <f>C127</f>
        <v>0</v>
      </c>
      <c r="D133" s="167" t="s">
        <v>178</v>
      </c>
      <c r="E133" s="173"/>
    </row>
    <row r="134" spans="1:7" hidden="1" x14ac:dyDescent="0.2">
      <c r="C134" s="169"/>
    </row>
    <row r="135" spans="1:7" hidden="1" x14ac:dyDescent="0.2">
      <c r="B135" s="168" t="s">
        <v>296</v>
      </c>
      <c r="C135" s="171">
        <f>C133</f>
        <v>0</v>
      </c>
      <c r="D135" s="168" t="s">
        <v>178</v>
      </c>
    </row>
    <row r="136" spans="1:7" hidden="1" x14ac:dyDescent="0.2">
      <c r="B136" s="168"/>
      <c r="C136" s="171"/>
      <c r="D136" s="168"/>
    </row>
    <row r="137" spans="1:7" hidden="1" x14ac:dyDescent="0.2"/>
    <row r="138" spans="1:7" hidden="1" x14ac:dyDescent="0.2">
      <c r="A138" s="167" t="s">
        <v>206</v>
      </c>
      <c r="B138" s="167" t="s">
        <v>208</v>
      </c>
    </row>
    <row r="139" spans="1:7" hidden="1" x14ac:dyDescent="0.2"/>
    <row r="140" spans="1:7" hidden="1" x14ac:dyDescent="0.2">
      <c r="B140" s="167" t="s">
        <v>317</v>
      </c>
      <c r="C140" s="198">
        <f>C107*E107</f>
        <v>0</v>
      </c>
      <c r="D140" s="170" t="s">
        <v>178</v>
      </c>
      <c r="E140" s="173"/>
      <c r="F140" s="170"/>
      <c r="G140" s="169"/>
    </row>
    <row r="141" spans="1:7" hidden="1" x14ac:dyDescent="0.2">
      <c r="C141" s="169"/>
    </row>
    <row r="142" spans="1:7" hidden="1" x14ac:dyDescent="0.2">
      <c r="B142" s="168" t="s">
        <v>296</v>
      </c>
      <c r="C142" s="171">
        <f>C140</f>
        <v>0</v>
      </c>
      <c r="D142" s="168" t="s">
        <v>178</v>
      </c>
    </row>
    <row r="143" spans="1:7" hidden="1" x14ac:dyDescent="0.2"/>
    <row r="144" spans="1:7" hidden="1" x14ac:dyDescent="0.2">
      <c r="A144" s="167" t="s">
        <v>209</v>
      </c>
      <c r="B144" s="167" t="s">
        <v>210</v>
      </c>
    </row>
    <row r="145" spans="1:12" hidden="1" x14ac:dyDescent="0.2"/>
    <row r="146" spans="1:12" hidden="1" x14ac:dyDescent="0.2">
      <c r="B146" s="168" t="s">
        <v>296</v>
      </c>
      <c r="C146" s="171">
        <f>C142</f>
        <v>0</v>
      </c>
      <c r="D146" s="168" t="s">
        <v>178</v>
      </c>
    </row>
    <row r="147" spans="1:12" hidden="1" x14ac:dyDescent="0.2"/>
    <row r="148" spans="1:12" hidden="1" x14ac:dyDescent="0.2">
      <c r="A148" s="168" t="s">
        <v>48</v>
      </c>
      <c r="B148" s="168" t="s">
        <v>318</v>
      </c>
    </row>
    <row r="149" spans="1:12" ht="38.25" hidden="1" customHeight="1" x14ac:dyDescent="0.2">
      <c r="A149" s="190" t="s">
        <v>212</v>
      </c>
      <c r="B149" s="496" t="s">
        <v>319</v>
      </c>
      <c r="C149" s="496"/>
      <c r="D149" s="496"/>
      <c r="E149" s="496"/>
      <c r="F149" s="496"/>
      <c r="G149" s="496"/>
      <c r="H149" s="496"/>
      <c r="I149" s="496"/>
      <c r="J149" s="496"/>
      <c r="K149" s="496"/>
      <c r="L149" s="496"/>
    </row>
    <row r="150" spans="1:12" hidden="1" x14ac:dyDescent="0.2"/>
    <row r="151" spans="1:12" hidden="1" x14ac:dyDescent="0.2">
      <c r="B151" s="168" t="s">
        <v>296</v>
      </c>
      <c r="C151" s="171"/>
      <c r="D151" s="168" t="s">
        <v>214</v>
      </c>
      <c r="E151" s="168"/>
    </row>
    <row r="152" spans="1:12" hidden="1" x14ac:dyDescent="0.2"/>
    <row r="153" spans="1:12" hidden="1" x14ac:dyDescent="0.2">
      <c r="A153" s="168" t="s">
        <v>215</v>
      </c>
      <c r="B153" s="168" t="s">
        <v>320</v>
      </c>
    </row>
    <row r="154" spans="1:12" hidden="1" x14ac:dyDescent="0.2">
      <c r="A154" s="168"/>
      <c r="B154" s="168"/>
    </row>
    <row r="155" spans="1:12" ht="25.5" hidden="1" customHeight="1" x14ac:dyDescent="0.2">
      <c r="A155" s="167" t="s">
        <v>217</v>
      </c>
      <c r="B155" s="496" t="s">
        <v>308</v>
      </c>
      <c r="C155" s="496"/>
      <c r="D155" s="496"/>
      <c r="E155" s="496"/>
      <c r="F155" s="496"/>
      <c r="G155" s="496"/>
      <c r="H155" s="496"/>
      <c r="I155" s="496"/>
      <c r="J155" s="496"/>
      <c r="K155" s="496"/>
      <c r="L155" s="496"/>
    </row>
    <row r="156" spans="1:12" hidden="1" x14ac:dyDescent="0.2">
      <c r="A156" s="168"/>
      <c r="B156" s="168"/>
    </row>
    <row r="157" spans="1:12" hidden="1" x14ac:dyDescent="0.2">
      <c r="A157" s="168"/>
      <c r="B157" s="170" t="s">
        <v>321</v>
      </c>
      <c r="C157" s="170" t="s">
        <v>322</v>
      </c>
      <c r="D157" s="170"/>
      <c r="E157" s="170" t="s">
        <v>323</v>
      </c>
      <c r="F157" s="170"/>
      <c r="G157" s="170" t="s">
        <v>324</v>
      </c>
      <c r="H157" s="170"/>
      <c r="I157" s="170" t="s">
        <v>12</v>
      </c>
    </row>
    <row r="158" spans="1:12" hidden="1" x14ac:dyDescent="0.2">
      <c r="A158" s="168"/>
      <c r="B158" s="170" t="s">
        <v>325</v>
      </c>
      <c r="C158" s="173"/>
      <c r="D158" s="170" t="s">
        <v>300</v>
      </c>
      <c r="E158" s="173">
        <v>2.1</v>
      </c>
      <c r="F158" s="170" t="s">
        <v>300</v>
      </c>
      <c r="G158" s="170">
        <v>1.4</v>
      </c>
      <c r="H158" s="170" t="s">
        <v>301</v>
      </c>
      <c r="I158" s="173">
        <f>C158*E158*G158</f>
        <v>0</v>
      </c>
      <c r="J158" s="167" t="s">
        <v>161</v>
      </c>
    </row>
    <row r="159" spans="1:12" hidden="1" x14ac:dyDescent="0.2">
      <c r="A159" s="168"/>
      <c r="B159" s="170" t="s">
        <v>326</v>
      </c>
      <c r="C159" s="173"/>
      <c r="D159" s="170" t="s">
        <v>300</v>
      </c>
      <c r="E159" s="173">
        <v>2.1</v>
      </c>
      <c r="F159" s="170" t="s">
        <v>300</v>
      </c>
      <c r="G159" s="170">
        <v>1.4</v>
      </c>
      <c r="H159" s="170" t="s">
        <v>301</v>
      </c>
      <c r="I159" s="173">
        <f>C159*E159*G159</f>
        <v>0</v>
      </c>
      <c r="J159" s="167" t="s">
        <v>161</v>
      </c>
    </row>
    <row r="160" spans="1:12" hidden="1" x14ac:dyDescent="0.2">
      <c r="A160" s="168"/>
      <c r="B160" s="170" t="s">
        <v>327</v>
      </c>
      <c r="C160" s="173"/>
      <c r="D160" s="170" t="s">
        <v>300</v>
      </c>
      <c r="E160" s="173">
        <v>2.1</v>
      </c>
      <c r="F160" s="170" t="s">
        <v>300</v>
      </c>
      <c r="G160" s="170">
        <v>1.4</v>
      </c>
      <c r="H160" s="170" t="s">
        <v>301</v>
      </c>
      <c r="I160" s="173">
        <f>C160*E160*G160</f>
        <v>0</v>
      </c>
      <c r="J160" s="167" t="s">
        <v>161</v>
      </c>
    </row>
    <row r="161" spans="1:12" hidden="1" x14ac:dyDescent="0.2">
      <c r="A161" s="168"/>
      <c r="B161" s="170" t="s">
        <v>328</v>
      </c>
      <c r="C161" s="173"/>
      <c r="D161" s="170" t="s">
        <v>300</v>
      </c>
      <c r="E161" s="173">
        <v>2.1</v>
      </c>
      <c r="F161" s="170" t="s">
        <v>300</v>
      </c>
      <c r="G161" s="170">
        <v>1.4</v>
      </c>
      <c r="H161" s="170" t="s">
        <v>301</v>
      </c>
      <c r="I161" s="173">
        <f>C161*E161*G161</f>
        <v>0</v>
      </c>
      <c r="J161" s="167" t="s">
        <v>161</v>
      </c>
    </row>
    <row r="162" spans="1:12" hidden="1" x14ac:dyDescent="0.2">
      <c r="A162" s="168"/>
      <c r="B162" s="168"/>
    </row>
    <row r="163" spans="1:12" hidden="1" x14ac:dyDescent="0.2">
      <c r="A163" s="168"/>
      <c r="B163" s="172" t="s">
        <v>259</v>
      </c>
      <c r="C163" s="171">
        <f>SUM(I158:I161)</f>
        <v>0</v>
      </c>
      <c r="D163" s="168" t="s">
        <v>161</v>
      </c>
    </row>
    <row r="164" spans="1:12" hidden="1" x14ac:dyDescent="0.2">
      <c r="A164" s="168"/>
      <c r="B164" s="168"/>
    </row>
    <row r="165" spans="1:12" hidden="1" x14ac:dyDescent="0.2">
      <c r="A165" s="167" t="s">
        <v>218</v>
      </c>
      <c r="B165" s="167" t="s">
        <v>166</v>
      </c>
    </row>
    <row r="166" spans="1:12" hidden="1" x14ac:dyDescent="0.2"/>
    <row r="167" spans="1:12" hidden="1" x14ac:dyDescent="0.2">
      <c r="B167" s="172" t="s">
        <v>313</v>
      </c>
      <c r="C167" s="171">
        <f>C163</f>
        <v>0</v>
      </c>
      <c r="D167" s="196" t="s">
        <v>161</v>
      </c>
    </row>
    <row r="168" spans="1:12" hidden="1" x14ac:dyDescent="0.2">
      <c r="A168" s="168"/>
      <c r="B168" s="168"/>
    </row>
    <row r="169" spans="1:12" ht="12.75" hidden="1" customHeight="1" x14ac:dyDescent="0.2">
      <c r="A169" s="167" t="s">
        <v>219</v>
      </c>
      <c r="B169" s="496" t="s">
        <v>221</v>
      </c>
      <c r="C169" s="496"/>
      <c r="D169" s="496"/>
      <c r="E169" s="496"/>
      <c r="F169" s="496"/>
      <c r="G169" s="496"/>
      <c r="H169" s="496"/>
      <c r="I169" s="496"/>
      <c r="J169" s="496"/>
      <c r="K169" s="496"/>
      <c r="L169" s="496"/>
    </row>
    <row r="170" spans="1:12" hidden="1" x14ac:dyDescent="0.2"/>
    <row r="171" spans="1:12" ht="15" hidden="1" x14ac:dyDescent="0.25">
      <c r="A171" s="199"/>
      <c r="B171" s="498" t="s">
        <v>329</v>
      </c>
      <c r="C171" s="498"/>
      <c r="D171" s="498"/>
      <c r="E171" s="498"/>
      <c r="F171" s="498"/>
      <c r="G171" s="498"/>
      <c r="H171" s="498"/>
      <c r="I171" s="498"/>
      <c r="J171" s="170"/>
    </row>
    <row r="172" spans="1:12" ht="15" hidden="1" x14ac:dyDescent="0.25">
      <c r="A172" s="199"/>
      <c r="B172" s="170" t="s">
        <v>321</v>
      </c>
      <c r="C172" s="170" t="s">
        <v>322</v>
      </c>
      <c r="D172" s="170"/>
      <c r="E172" s="170" t="s">
        <v>323</v>
      </c>
      <c r="F172" s="170"/>
      <c r="G172" s="170" t="s">
        <v>330</v>
      </c>
      <c r="H172" s="170"/>
      <c r="I172" s="170" t="s">
        <v>12</v>
      </c>
      <c r="J172" s="170"/>
    </row>
    <row r="173" spans="1:12" ht="15" hidden="1" x14ac:dyDescent="0.25">
      <c r="A173" s="199"/>
      <c r="B173" s="170" t="s">
        <v>331</v>
      </c>
      <c r="C173" s="173"/>
      <c r="D173" s="170" t="s">
        <v>300</v>
      </c>
      <c r="E173" s="173">
        <v>2.1</v>
      </c>
      <c r="F173" s="170" t="s">
        <v>300</v>
      </c>
      <c r="G173" s="170">
        <v>0.15</v>
      </c>
      <c r="H173" s="170" t="s">
        <v>301</v>
      </c>
      <c r="I173" s="173">
        <f>C173*E173*G173</f>
        <v>0</v>
      </c>
      <c r="J173" s="170"/>
    </row>
    <row r="174" spans="1:12" ht="15" hidden="1" x14ac:dyDescent="0.25">
      <c r="A174" s="199"/>
      <c r="B174" s="170" t="s">
        <v>332</v>
      </c>
      <c r="C174" s="173"/>
      <c r="D174" s="170" t="s">
        <v>300</v>
      </c>
      <c r="E174" s="173">
        <v>2.1</v>
      </c>
      <c r="F174" s="170" t="s">
        <v>300</v>
      </c>
      <c r="G174" s="170">
        <v>0.15</v>
      </c>
      <c r="H174" s="170" t="s">
        <v>301</v>
      </c>
      <c r="I174" s="173">
        <f>C174*E174*G174</f>
        <v>0</v>
      </c>
      <c r="J174" s="199"/>
    </row>
    <row r="175" spans="1:12" ht="15" hidden="1" x14ac:dyDescent="0.25">
      <c r="A175" s="199"/>
      <c r="B175" s="170" t="s">
        <v>333</v>
      </c>
      <c r="C175" s="173"/>
      <c r="D175" s="170" t="s">
        <v>300</v>
      </c>
      <c r="E175" s="173">
        <v>2.1</v>
      </c>
      <c r="F175" s="170" t="s">
        <v>300</v>
      </c>
      <c r="G175" s="170">
        <v>0.15</v>
      </c>
      <c r="H175" s="170" t="s">
        <v>301</v>
      </c>
      <c r="I175" s="173">
        <f>C175*E175*G175</f>
        <v>0</v>
      </c>
      <c r="J175" s="199"/>
    </row>
    <row r="176" spans="1:12" ht="15" hidden="1" x14ac:dyDescent="0.25">
      <c r="A176" s="199"/>
      <c r="B176" s="170" t="s">
        <v>334</v>
      </c>
      <c r="C176" s="173"/>
      <c r="D176" s="170" t="s">
        <v>300</v>
      </c>
      <c r="E176" s="173">
        <v>2.1</v>
      </c>
      <c r="F176" s="170" t="s">
        <v>300</v>
      </c>
      <c r="G176" s="170">
        <v>0.15</v>
      </c>
      <c r="H176" s="170" t="s">
        <v>301</v>
      </c>
      <c r="I176" s="173">
        <f>C176*E176*G176</f>
        <v>0</v>
      </c>
      <c r="J176" s="199"/>
    </row>
    <row r="177" spans="1:12" ht="15" hidden="1" x14ac:dyDescent="0.25">
      <c r="A177" s="199"/>
      <c r="B177" s="170"/>
      <c r="C177" s="173"/>
      <c r="D177" s="170"/>
      <c r="E177" s="173"/>
      <c r="F177" s="170"/>
      <c r="G177" s="170"/>
      <c r="H177" s="170"/>
      <c r="I177" s="173"/>
      <c r="J177" s="199"/>
    </row>
    <row r="178" spans="1:12" ht="15" hidden="1" x14ac:dyDescent="0.25">
      <c r="A178" s="199"/>
      <c r="B178" s="170"/>
      <c r="C178" s="173" t="s">
        <v>335</v>
      </c>
      <c r="D178" s="170"/>
      <c r="E178" s="173" t="s">
        <v>8</v>
      </c>
      <c r="F178" s="170"/>
      <c r="G178" s="170" t="s">
        <v>330</v>
      </c>
      <c r="H178" s="170"/>
      <c r="I178" s="173"/>
      <c r="J178" s="199"/>
    </row>
    <row r="179" spans="1:12" ht="15" hidden="1" x14ac:dyDescent="0.25">
      <c r="A179" s="199"/>
      <c r="B179" s="170" t="s">
        <v>336</v>
      </c>
      <c r="C179" s="173"/>
      <c r="D179" s="170"/>
      <c r="E179" s="173">
        <v>4</v>
      </c>
      <c r="F179" s="170"/>
      <c r="G179" s="173">
        <v>0.15</v>
      </c>
      <c r="H179" s="170"/>
      <c r="I179" s="173">
        <f>C179*E179*G179</f>
        <v>0</v>
      </c>
      <c r="J179" s="199"/>
    </row>
    <row r="180" spans="1:12" ht="15" hidden="1" x14ac:dyDescent="0.25">
      <c r="A180" s="199"/>
      <c r="B180" s="170"/>
      <c r="C180" s="173"/>
      <c r="D180" s="170"/>
      <c r="E180" s="173"/>
      <c r="F180" s="170"/>
      <c r="G180" s="170"/>
      <c r="H180" s="170"/>
      <c r="I180" s="173"/>
      <c r="J180" s="199"/>
    </row>
    <row r="181" spans="1:12" ht="15" hidden="1" x14ac:dyDescent="0.25">
      <c r="A181" s="199"/>
      <c r="B181" s="199"/>
      <c r="C181" s="199"/>
      <c r="D181" s="199"/>
      <c r="E181" s="199"/>
      <c r="F181" s="199"/>
      <c r="G181" s="199"/>
      <c r="H181" s="199"/>
      <c r="I181" s="189">
        <f>SUM(I173:I176)-I179</f>
        <v>0</v>
      </c>
      <c r="J181" s="199"/>
    </row>
    <row r="182" spans="1:12" ht="15" hidden="1" x14ac:dyDescent="0.25">
      <c r="A182" s="199"/>
      <c r="B182" s="498" t="s">
        <v>337</v>
      </c>
      <c r="C182" s="498"/>
      <c r="D182" s="498"/>
      <c r="E182" s="498"/>
      <c r="F182" s="498"/>
      <c r="G182" s="498"/>
      <c r="H182" s="498"/>
      <c r="I182" s="498"/>
      <c r="J182" s="199"/>
    </row>
    <row r="183" spans="1:12" ht="15" hidden="1" x14ac:dyDescent="0.25">
      <c r="A183" s="199"/>
      <c r="B183" s="170" t="s">
        <v>321</v>
      </c>
      <c r="C183" s="170" t="s">
        <v>322</v>
      </c>
      <c r="D183" s="170"/>
      <c r="E183" s="170" t="s">
        <v>323</v>
      </c>
      <c r="F183" s="170"/>
      <c r="G183" s="170" t="s">
        <v>330</v>
      </c>
      <c r="H183" s="170"/>
      <c r="I183" s="170" t="s">
        <v>12</v>
      </c>
      <c r="J183" s="199"/>
    </row>
    <row r="184" spans="1:12" ht="15" hidden="1" x14ac:dyDescent="0.25">
      <c r="A184" s="199"/>
      <c r="B184" s="170" t="s">
        <v>325</v>
      </c>
      <c r="C184" s="173"/>
      <c r="D184" s="170" t="s">
        <v>300</v>
      </c>
      <c r="E184" s="173">
        <v>2.1</v>
      </c>
      <c r="F184" s="170" t="s">
        <v>300</v>
      </c>
      <c r="G184" s="170">
        <v>0.1</v>
      </c>
      <c r="H184" s="170" t="s">
        <v>301</v>
      </c>
      <c r="I184" s="173">
        <f>C184*E184*G184</f>
        <v>0</v>
      </c>
    </row>
    <row r="185" spans="1:12" ht="15" hidden="1" x14ac:dyDescent="0.25">
      <c r="A185" s="199"/>
      <c r="B185" s="170" t="s">
        <v>326</v>
      </c>
      <c r="C185" s="173"/>
      <c r="D185" s="170" t="s">
        <v>300</v>
      </c>
      <c r="E185" s="173">
        <v>2.1</v>
      </c>
      <c r="F185" s="170" t="s">
        <v>300</v>
      </c>
      <c r="G185" s="170">
        <v>0.1</v>
      </c>
      <c r="H185" s="170" t="s">
        <v>301</v>
      </c>
      <c r="I185" s="173">
        <f>C185*E185*G185</f>
        <v>0</v>
      </c>
    </row>
    <row r="186" spans="1:12" ht="15" hidden="1" x14ac:dyDescent="0.25">
      <c r="A186" s="199"/>
      <c r="B186" s="170" t="s">
        <v>327</v>
      </c>
      <c r="C186" s="173"/>
      <c r="D186" s="170" t="s">
        <v>300</v>
      </c>
      <c r="E186" s="173">
        <v>2.1</v>
      </c>
      <c r="F186" s="170" t="s">
        <v>300</v>
      </c>
      <c r="G186" s="170">
        <v>0.1</v>
      </c>
      <c r="H186" s="170" t="s">
        <v>301</v>
      </c>
      <c r="I186" s="173">
        <f>C186*E186*G186</f>
        <v>0</v>
      </c>
    </row>
    <row r="187" spans="1:12" ht="15" hidden="1" x14ac:dyDescent="0.25">
      <c r="A187" s="199"/>
      <c r="B187" s="170" t="s">
        <v>328</v>
      </c>
      <c r="C187" s="173"/>
      <c r="D187" s="170" t="s">
        <v>300</v>
      </c>
      <c r="E187" s="173">
        <v>2.1</v>
      </c>
      <c r="F187" s="170" t="s">
        <v>300</v>
      </c>
      <c r="G187" s="170">
        <v>0.1</v>
      </c>
      <c r="H187" s="170" t="s">
        <v>301</v>
      </c>
      <c r="I187" s="173">
        <f>C187*E187*G187</f>
        <v>0</v>
      </c>
    </row>
    <row r="188" spans="1:12" ht="15" hidden="1" x14ac:dyDescent="0.25">
      <c r="A188" s="199"/>
      <c r="B188" s="199"/>
      <c r="C188" s="199"/>
      <c r="D188" s="199"/>
      <c r="E188" s="199"/>
      <c r="F188" s="199"/>
      <c r="G188" s="199"/>
      <c r="H188" s="199"/>
      <c r="I188" s="189">
        <f>SUM(I184:I187)</f>
        <v>0</v>
      </c>
    </row>
    <row r="189" spans="1:12" hidden="1" x14ac:dyDescent="0.2"/>
    <row r="190" spans="1:12" ht="15" hidden="1" x14ac:dyDescent="0.25">
      <c r="A190" s="199"/>
      <c r="B190" s="168" t="s">
        <v>296</v>
      </c>
      <c r="C190" s="171">
        <f>I181+I188</f>
        <v>0</v>
      </c>
      <c r="D190" s="168" t="s">
        <v>161</v>
      </c>
      <c r="E190" s="199"/>
      <c r="F190" s="199"/>
      <c r="G190" s="199"/>
      <c r="H190" s="199"/>
      <c r="I190" s="199"/>
    </row>
    <row r="191" spans="1:12" ht="15" hidden="1" x14ac:dyDescent="0.25">
      <c r="A191" s="199"/>
      <c r="B191" s="168"/>
      <c r="C191" s="171"/>
      <c r="D191" s="168"/>
      <c r="E191" s="199"/>
      <c r="F191" s="199"/>
      <c r="G191" s="199"/>
      <c r="H191" s="199"/>
      <c r="I191" s="199"/>
    </row>
    <row r="192" spans="1:12" ht="12.75" hidden="1" customHeight="1" x14ac:dyDescent="0.2">
      <c r="A192" s="167" t="s">
        <v>222</v>
      </c>
      <c r="B192" s="496" t="s">
        <v>224</v>
      </c>
      <c r="C192" s="496"/>
      <c r="D192" s="496"/>
      <c r="E192" s="496"/>
      <c r="F192" s="496"/>
      <c r="G192" s="496"/>
      <c r="H192" s="496"/>
      <c r="I192" s="496"/>
      <c r="J192" s="496"/>
      <c r="K192" s="496"/>
      <c r="L192" s="496"/>
    </row>
    <row r="193" spans="1:12" ht="15" hidden="1" x14ac:dyDescent="0.25">
      <c r="A193" s="199"/>
      <c r="B193" s="168"/>
      <c r="C193" s="171"/>
      <c r="D193" s="168"/>
      <c r="E193" s="199"/>
      <c r="F193" s="199"/>
      <c r="G193" s="199"/>
      <c r="H193" s="199"/>
      <c r="I193" s="199"/>
    </row>
    <row r="194" spans="1:12" ht="15" hidden="1" x14ac:dyDescent="0.25">
      <c r="A194" s="199"/>
      <c r="B194" s="170" t="s">
        <v>338</v>
      </c>
      <c r="C194" s="173"/>
      <c r="D194" s="170" t="s">
        <v>300</v>
      </c>
      <c r="E194" s="200">
        <v>0.15</v>
      </c>
      <c r="F194" s="200" t="s">
        <v>300</v>
      </c>
      <c r="G194" s="201">
        <v>4</v>
      </c>
      <c r="H194" s="199" t="s">
        <v>301</v>
      </c>
      <c r="I194" s="199">
        <f>C194*E194*G194</f>
        <v>0</v>
      </c>
      <c r="J194" s="167" t="s">
        <v>156</v>
      </c>
    </row>
    <row r="195" spans="1:12" ht="15" hidden="1" x14ac:dyDescent="0.25">
      <c r="A195" s="199"/>
      <c r="B195" s="170" t="s">
        <v>339</v>
      </c>
      <c r="C195" s="173"/>
      <c r="D195" s="170" t="s">
        <v>300</v>
      </c>
      <c r="E195" s="201">
        <v>1.6</v>
      </c>
      <c r="F195" s="170" t="s">
        <v>300</v>
      </c>
      <c r="G195" s="201">
        <v>4</v>
      </c>
      <c r="H195" s="199" t="s">
        <v>301</v>
      </c>
      <c r="I195" s="199">
        <f>C195*E195*G195</f>
        <v>0</v>
      </c>
      <c r="J195" s="167" t="s">
        <v>156</v>
      </c>
    </row>
    <row r="196" spans="1:12" ht="15" hidden="1" x14ac:dyDescent="0.25">
      <c r="A196" s="199"/>
      <c r="B196" s="170" t="s">
        <v>340</v>
      </c>
      <c r="C196" s="173"/>
      <c r="D196" s="170" t="s">
        <v>300</v>
      </c>
      <c r="E196" s="200">
        <v>0.15</v>
      </c>
      <c r="F196" s="200" t="s">
        <v>300</v>
      </c>
      <c r="G196" s="201">
        <v>4</v>
      </c>
      <c r="H196" s="199" t="s">
        <v>301</v>
      </c>
      <c r="I196" s="199">
        <f>C196*E196*G196</f>
        <v>0</v>
      </c>
      <c r="J196" s="167" t="s">
        <v>156</v>
      </c>
    </row>
    <row r="197" spans="1:12" ht="15" hidden="1" x14ac:dyDescent="0.25">
      <c r="A197" s="199"/>
      <c r="B197" s="168"/>
      <c r="C197" s="171"/>
      <c r="D197" s="168"/>
      <c r="E197" s="199"/>
      <c r="F197" s="199"/>
      <c r="G197" s="199"/>
      <c r="H197" s="199"/>
      <c r="I197" s="199"/>
    </row>
    <row r="198" spans="1:12" ht="15" hidden="1" x14ac:dyDescent="0.25">
      <c r="A198" s="199"/>
      <c r="B198" s="168" t="s">
        <v>296</v>
      </c>
      <c r="C198" s="171">
        <f>SUM(I194:I196)</f>
        <v>0</v>
      </c>
      <c r="D198" s="168" t="s">
        <v>156</v>
      </c>
      <c r="E198" s="199"/>
      <c r="F198" s="199"/>
      <c r="G198" s="199"/>
      <c r="H198" s="199"/>
      <c r="I198" s="199"/>
    </row>
    <row r="199" spans="1:12" ht="15" hidden="1" x14ac:dyDescent="0.25">
      <c r="A199" s="199"/>
      <c r="B199" s="168"/>
      <c r="C199" s="171"/>
      <c r="D199" s="168"/>
      <c r="E199" s="199"/>
      <c r="F199" s="199"/>
      <c r="G199" s="199"/>
      <c r="H199" s="199"/>
      <c r="I199" s="199"/>
    </row>
    <row r="200" spans="1:12" ht="12.75" hidden="1" customHeight="1" x14ac:dyDescent="0.2">
      <c r="A200" s="167" t="s">
        <v>225</v>
      </c>
      <c r="B200" s="496" t="s">
        <v>227</v>
      </c>
      <c r="C200" s="496"/>
      <c r="D200" s="496"/>
      <c r="E200" s="496"/>
      <c r="F200" s="496"/>
      <c r="G200" s="496"/>
      <c r="H200" s="496"/>
      <c r="I200" s="496"/>
      <c r="J200" s="496"/>
      <c r="K200" s="496"/>
      <c r="L200" s="496"/>
    </row>
    <row r="201" spans="1:12" ht="15" hidden="1" x14ac:dyDescent="0.25">
      <c r="A201" s="199"/>
      <c r="B201" s="168"/>
      <c r="C201" s="171"/>
      <c r="D201" s="168"/>
      <c r="E201" s="199"/>
      <c r="F201" s="199"/>
      <c r="G201" s="199"/>
      <c r="H201" s="199"/>
      <c r="I201" s="199"/>
    </row>
    <row r="202" spans="1:12" ht="15" hidden="1" x14ac:dyDescent="0.25">
      <c r="A202" s="199"/>
      <c r="B202" s="170" t="s">
        <v>341</v>
      </c>
      <c r="C202" s="173"/>
      <c r="D202" s="189"/>
      <c r="E202" s="201">
        <v>2.1</v>
      </c>
      <c r="F202" s="201"/>
      <c r="G202" s="201">
        <v>4</v>
      </c>
      <c r="H202" s="202" t="s">
        <v>301</v>
      </c>
      <c r="I202" s="202">
        <f>C202*E202*G202</f>
        <v>0</v>
      </c>
      <c r="J202" s="167" t="s">
        <v>178</v>
      </c>
    </row>
    <row r="203" spans="1:12" ht="15" hidden="1" x14ac:dyDescent="0.25">
      <c r="A203" s="199"/>
      <c r="B203" s="170" t="s">
        <v>339</v>
      </c>
      <c r="C203" s="173"/>
      <c r="D203" s="189"/>
      <c r="E203" s="201">
        <v>2.1</v>
      </c>
      <c r="F203" s="201"/>
      <c r="G203" s="201">
        <v>4</v>
      </c>
      <c r="H203" s="202" t="s">
        <v>301</v>
      </c>
      <c r="I203" s="202">
        <f>C203*E203*G203</f>
        <v>0</v>
      </c>
      <c r="J203" s="167" t="s">
        <v>178</v>
      </c>
    </row>
    <row r="204" spans="1:12" ht="15" hidden="1" x14ac:dyDescent="0.25">
      <c r="A204" s="199"/>
      <c r="B204" s="168"/>
      <c r="C204" s="171"/>
      <c r="D204" s="168"/>
      <c r="E204" s="199"/>
      <c r="F204" s="199"/>
      <c r="G204" s="199"/>
      <c r="H204" s="199"/>
      <c r="I204" s="199"/>
    </row>
    <row r="205" spans="1:12" ht="15" hidden="1" x14ac:dyDescent="0.25">
      <c r="A205" s="199"/>
      <c r="B205" s="168" t="s">
        <v>296</v>
      </c>
      <c r="C205" s="189">
        <f>I202+I203</f>
        <v>0</v>
      </c>
      <c r="D205" s="172" t="s">
        <v>300</v>
      </c>
      <c r="E205" s="203">
        <v>0.61699999999999999</v>
      </c>
      <c r="F205" s="203" t="s">
        <v>301</v>
      </c>
      <c r="G205" s="204">
        <f>C205*E205</f>
        <v>0</v>
      </c>
      <c r="H205" s="205" t="s">
        <v>228</v>
      </c>
      <c r="I205" s="199"/>
    </row>
    <row r="206" spans="1:12" ht="15" hidden="1" x14ac:dyDescent="0.25">
      <c r="A206" s="199"/>
      <c r="B206" s="168"/>
      <c r="C206" s="171"/>
      <c r="D206" s="168"/>
      <c r="E206" s="199"/>
      <c r="F206" s="199"/>
      <c r="G206" s="199"/>
      <c r="H206" s="199"/>
      <c r="I206" s="199"/>
    </row>
    <row r="207" spans="1:12" ht="15" hidden="1" x14ac:dyDescent="0.25">
      <c r="A207" s="167" t="s">
        <v>229</v>
      </c>
      <c r="B207" s="167" t="s">
        <v>230</v>
      </c>
      <c r="C207" s="199"/>
      <c r="D207" s="199"/>
      <c r="E207" s="199"/>
      <c r="F207" s="199"/>
      <c r="G207" s="199"/>
      <c r="H207" s="199"/>
      <c r="I207" s="199"/>
    </row>
    <row r="208" spans="1:12" hidden="1" x14ac:dyDescent="0.2"/>
    <row r="209" spans="1:12" ht="15" hidden="1" x14ac:dyDescent="0.25">
      <c r="A209" s="199"/>
      <c r="B209" s="498" t="s">
        <v>337</v>
      </c>
      <c r="C209" s="498"/>
      <c r="D209" s="498"/>
      <c r="E209" s="498"/>
      <c r="F209" s="498"/>
      <c r="G209" s="498"/>
      <c r="H209" s="498"/>
      <c r="I209" s="498"/>
    </row>
    <row r="210" spans="1:12" ht="15" hidden="1" x14ac:dyDescent="0.25">
      <c r="A210" s="199"/>
      <c r="B210" s="170" t="s">
        <v>321</v>
      </c>
      <c r="C210" s="170" t="s">
        <v>322</v>
      </c>
      <c r="D210" s="170"/>
      <c r="E210" s="170" t="s">
        <v>323</v>
      </c>
      <c r="F210" s="170"/>
      <c r="G210" s="170" t="s">
        <v>330</v>
      </c>
      <c r="H210" s="170"/>
      <c r="I210" s="170" t="s">
        <v>12</v>
      </c>
    </row>
    <row r="211" spans="1:12" ht="15" hidden="1" x14ac:dyDescent="0.25">
      <c r="A211" s="199"/>
      <c r="B211" s="170" t="s">
        <v>325</v>
      </c>
      <c r="C211" s="173"/>
      <c r="D211" s="170" t="s">
        <v>300</v>
      </c>
      <c r="E211" s="173">
        <v>2.1</v>
      </c>
      <c r="F211" s="170" t="s">
        <v>300</v>
      </c>
      <c r="G211" s="170">
        <v>0.05</v>
      </c>
      <c r="H211" s="170" t="s">
        <v>301</v>
      </c>
      <c r="I211" s="173">
        <f>C211*E211*G211</f>
        <v>0</v>
      </c>
    </row>
    <row r="212" spans="1:12" ht="15" hidden="1" x14ac:dyDescent="0.25">
      <c r="A212" s="199"/>
      <c r="B212" s="170" t="s">
        <v>326</v>
      </c>
      <c r="C212" s="173"/>
      <c r="D212" s="170" t="s">
        <v>300</v>
      </c>
      <c r="E212" s="173">
        <v>2.1</v>
      </c>
      <c r="F212" s="170" t="s">
        <v>300</v>
      </c>
      <c r="G212" s="170">
        <v>0.05</v>
      </c>
      <c r="H212" s="170" t="s">
        <v>301</v>
      </c>
      <c r="I212" s="173">
        <f>C212*E212*G212</f>
        <v>0</v>
      </c>
      <c r="J212" s="199"/>
      <c r="K212" s="199"/>
      <c r="L212" s="199"/>
    </row>
    <row r="213" spans="1:12" ht="15" hidden="1" x14ac:dyDescent="0.25">
      <c r="A213" s="199"/>
      <c r="B213" s="170" t="s">
        <v>327</v>
      </c>
      <c r="C213" s="173"/>
      <c r="D213" s="170" t="s">
        <v>300</v>
      </c>
      <c r="E213" s="173">
        <v>2.1</v>
      </c>
      <c r="F213" s="170" t="s">
        <v>300</v>
      </c>
      <c r="G213" s="170">
        <v>0.05</v>
      </c>
      <c r="H213" s="170" t="s">
        <v>301</v>
      </c>
      <c r="I213" s="173">
        <f>C213*E213*G213</f>
        <v>0</v>
      </c>
      <c r="J213" s="199"/>
      <c r="K213" s="199"/>
      <c r="L213" s="199"/>
    </row>
    <row r="214" spans="1:12" ht="15" hidden="1" x14ac:dyDescent="0.25">
      <c r="A214" s="199"/>
      <c r="B214" s="170" t="s">
        <v>328</v>
      </c>
      <c r="C214" s="173"/>
      <c r="D214" s="170" t="s">
        <v>300</v>
      </c>
      <c r="E214" s="173">
        <v>2.1</v>
      </c>
      <c r="F214" s="170" t="s">
        <v>300</v>
      </c>
      <c r="G214" s="170">
        <v>0.05</v>
      </c>
      <c r="H214" s="170" t="s">
        <v>301</v>
      </c>
      <c r="I214" s="173">
        <f>C214*E214*G214</f>
        <v>0</v>
      </c>
      <c r="J214" s="199"/>
      <c r="K214" s="199"/>
      <c r="L214" s="199"/>
    </row>
    <row r="215" spans="1:12" ht="15" hidden="1" x14ac:dyDescent="0.25">
      <c r="A215" s="199"/>
      <c r="B215" s="170"/>
      <c r="C215" s="173"/>
      <c r="D215" s="170"/>
      <c r="E215" s="173"/>
      <c r="F215" s="170"/>
      <c r="G215" s="170"/>
      <c r="H215" s="170"/>
      <c r="I215" s="189">
        <f>SUM(I211:I214)</f>
        <v>0</v>
      </c>
      <c r="J215" s="199"/>
      <c r="K215" s="199"/>
      <c r="L215" s="199"/>
    </row>
    <row r="216" spans="1:12" hidden="1" x14ac:dyDescent="0.2"/>
    <row r="217" spans="1:12" ht="15" hidden="1" x14ac:dyDescent="0.25">
      <c r="A217" s="199"/>
      <c r="B217" s="168" t="s">
        <v>296</v>
      </c>
      <c r="C217" s="171">
        <f>I215</f>
        <v>0</v>
      </c>
      <c r="D217" s="168" t="s">
        <v>161</v>
      </c>
      <c r="E217" s="199"/>
      <c r="F217" s="199"/>
      <c r="G217" s="199"/>
      <c r="H217" s="199"/>
      <c r="I217" s="199"/>
      <c r="J217" s="199"/>
      <c r="K217" s="199"/>
      <c r="L217" s="199"/>
    </row>
    <row r="218" spans="1:12" hidden="1" x14ac:dyDescent="0.2"/>
    <row r="219" spans="1:12" ht="12.75" hidden="1" customHeight="1" x14ac:dyDescent="0.2">
      <c r="A219" s="190" t="s">
        <v>231</v>
      </c>
      <c r="B219" s="496" t="s">
        <v>232</v>
      </c>
      <c r="C219" s="496"/>
      <c r="D219" s="496"/>
      <c r="E219" s="496"/>
      <c r="F219" s="496"/>
      <c r="G219" s="496"/>
      <c r="H219" s="496"/>
      <c r="I219" s="496"/>
      <c r="J219" s="496"/>
      <c r="K219" s="496"/>
      <c r="L219" s="496"/>
    </row>
    <row r="220" spans="1:12" hidden="1" x14ac:dyDescent="0.2"/>
    <row r="221" spans="1:12" ht="15" hidden="1" x14ac:dyDescent="0.25">
      <c r="A221" s="199"/>
      <c r="B221" s="498" t="s">
        <v>342</v>
      </c>
      <c r="C221" s="498"/>
      <c r="D221" s="498"/>
      <c r="E221" s="498"/>
      <c r="F221" s="498"/>
      <c r="G221" s="498"/>
      <c r="H221" s="498"/>
      <c r="I221" s="498"/>
      <c r="J221" s="199"/>
      <c r="K221" s="199"/>
      <c r="L221" s="199"/>
    </row>
    <row r="222" spans="1:12" ht="15" hidden="1" x14ac:dyDescent="0.25">
      <c r="A222" s="199"/>
      <c r="B222" s="170" t="s">
        <v>321</v>
      </c>
      <c r="C222" s="170" t="s">
        <v>343</v>
      </c>
      <c r="D222" s="170"/>
      <c r="E222" s="170" t="s">
        <v>324</v>
      </c>
      <c r="F222" s="170"/>
      <c r="G222" s="170" t="s">
        <v>330</v>
      </c>
      <c r="H222" s="170"/>
      <c r="I222" s="170" t="s">
        <v>12</v>
      </c>
      <c r="J222" s="199"/>
      <c r="K222" s="199"/>
      <c r="L222" s="199"/>
    </row>
    <row r="223" spans="1:12" ht="15" hidden="1" x14ac:dyDescent="0.25">
      <c r="A223" s="199"/>
      <c r="B223" s="170" t="s">
        <v>325</v>
      </c>
      <c r="C223" s="173"/>
      <c r="D223" s="170" t="s">
        <v>300</v>
      </c>
      <c r="E223" s="173">
        <v>1.7</v>
      </c>
      <c r="F223" s="170" t="s">
        <v>300</v>
      </c>
      <c r="G223" s="170">
        <v>0.25</v>
      </c>
      <c r="H223" s="170" t="s">
        <v>301</v>
      </c>
      <c r="I223" s="173">
        <f>C223*E223*G223</f>
        <v>0</v>
      </c>
      <c r="J223" s="199"/>
      <c r="K223" s="199"/>
      <c r="L223" s="199"/>
    </row>
    <row r="224" spans="1:12" ht="15" hidden="1" x14ac:dyDescent="0.25">
      <c r="A224" s="199"/>
      <c r="B224" s="170" t="s">
        <v>326</v>
      </c>
      <c r="C224" s="173"/>
      <c r="D224" s="170" t="s">
        <v>300</v>
      </c>
      <c r="E224" s="173">
        <v>1.4</v>
      </c>
      <c r="F224" s="170" t="s">
        <v>300</v>
      </c>
      <c r="G224" s="170">
        <v>0.25</v>
      </c>
      <c r="H224" s="170" t="s">
        <v>301</v>
      </c>
      <c r="I224" s="173">
        <f>C224*E224*G224</f>
        <v>0</v>
      </c>
      <c r="J224" s="199"/>
      <c r="K224" s="199"/>
      <c r="L224" s="199"/>
    </row>
    <row r="225" spans="1:9" ht="15" hidden="1" x14ac:dyDescent="0.25">
      <c r="A225" s="199"/>
      <c r="B225" s="170" t="s">
        <v>327</v>
      </c>
      <c r="C225" s="173"/>
      <c r="D225" s="170" t="s">
        <v>300</v>
      </c>
      <c r="E225" s="173">
        <v>1.4</v>
      </c>
      <c r="F225" s="170" t="s">
        <v>300</v>
      </c>
      <c r="G225" s="170">
        <v>0.25</v>
      </c>
      <c r="H225" s="170" t="s">
        <v>301</v>
      </c>
      <c r="I225" s="173">
        <f>C225*E225*G225</f>
        <v>0</v>
      </c>
    </row>
    <row r="226" spans="1:9" ht="15" hidden="1" x14ac:dyDescent="0.25">
      <c r="A226" s="199"/>
      <c r="B226" s="170" t="s">
        <v>328</v>
      </c>
      <c r="C226" s="173"/>
      <c r="D226" s="170" t="s">
        <v>300</v>
      </c>
      <c r="E226" s="173">
        <v>1.4</v>
      </c>
      <c r="F226" s="170" t="s">
        <v>300</v>
      </c>
      <c r="G226" s="170">
        <v>0.25</v>
      </c>
      <c r="H226" s="170" t="s">
        <v>301</v>
      </c>
      <c r="I226" s="173">
        <f>C226*E226*G226</f>
        <v>0</v>
      </c>
    </row>
    <row r="227" spans="1:9" ht="15" hidden="1" x14ac:dyDescent="0.25">
      <c r="A227" s="199"/>
      <c r="B227" s="199"/>
      <c r="C227" s="199"/>
      <c r="D227" s="199"/>
      <c r="E227" s="199"/>
      <c r="F227" s="199"/>
      <c r="G227" s="199"/>
      <c r="H227" s="199"/>
      <c r="I227" s="189">
        <f>SUM(I223:I226)</f>
        <v>0</v>
      </c>
    </row>
    <row r="228" spans="1:9" ht="15" hidden="1" x14ac:dyDescent="0.25">
      <c r="A228" s="199"/>
      <c r="B228" s="168" t="s">
        <v>296</v>
      </c>
      <c r="C228" s="171">
        <f>I227</f>
        <v>0</v>
      </c>
      <c r="D228" s="168" t="s">
        <v>161</v>
      </c>
      <c r="E228" s="199"/>
      <c r="F228" s="199"/>
      <c r="G228" s="199"/>
      <c r="H228" s="199"/>
      <c r="I228" s="199"/>
    </row>
    <row r="229" spans="1:9" hidden="1" x14ac:dyDescent="0.2"/>
    <row r="230" spans="1:9" ht="15" hidden="1" x14ac:dyDescent="0.25">
      <c r="A230" s="167" t="s">
        <v>233</v>
      </c>
      <c r="B230" s="167" t="s">
        <v>234</v>
      </c>
      <c r="C230" s="199"/>
      <c r="D230" s="199"/>
      <c r="E230" s="199"/>
      <c r="F230" s="199"/>
      <c r="G230" s="199"/>
      <c r="H230" s="199"/>
      <c r="I230" s="199"/>
    </row>
    <row r="231" spans="1:9" hidden="1" x14ac:dyDescent="0.2"/>
    <row r="232" spans="1:9" ht="15" hidden="1" x14ac:dyDescent="0.25">
      <c r="A232" s="199"/>
      <c r="B232" s="498" t="s">
        <v>342</v>
      </c>
      <c r="C232" s="498"/>
      <c r="D232" s="498"/>
      <c r="E232" s="498"/>
      <c r="F232" s="498"/>
      <c r="G232" s="498"/>
      <c r="H232" s="498"/>
      <c r="I232" s="498"/>
    </row>
    <row r="233" spans="1:9" ht="15" hidden="1" x14ac:dyDescent="0.25">
      <c r="A233" s="199"/>
      <c r="B233" s="170" t="s">
        <v>321</v>
      </c>
      <c r="C233" s="170" t="s">
        <v>343</v>
      </c>
      <c r="D233" s="170"/>
      <c r="E233" s="170" t="s">
        <v>324</v>
      </c>
      <c r="F233" s="170"/>
      <c r="G233" s="170" t="s">
        <v>344</v>
      </c>
      <c r="H233" s="170"/>
      <c r="I233" s="170"/>
    </row>
    <row r="234" spans="1:9" ht="15" hidden="1" x14ac:dyDescent="0.25">
      <c r="A234" s="199"/>
      <c r="B234" s="170" t="s">
        <v>325</v>
      </c>
      <c r="C234" s="173"/>
      <c r="D234" s="170" t="s">
        <v>300</v>
      </c>
      <c r="E234" s="173">
        <v>1.7</v>
      </c>
      <c r="F234" s="170" t="s">
        <v>301</v>
      </c>
      <c r="G234" s="173">
        <f>C234*E234</f>
        <v>0</v>
      </c>
      <c r="H234" s="170"/>
      <c r="I234" s="173"/>
    </row>
    <row r="235" spans="1:9" ht="15" hidden="1" x14ac:dyDescent="0.25">
      <c r="A235" s="199"/>
      <c r="B235" s="170" t="s">
        <v>326</v>
      </c>
      <c r="C235" s="173"/>
      <c r="D235" s="170" t="s">
        <v>300</v>
      </c>
      <c r="E235" s="173">
        <v>1.4</v>
      </c>
      <c r="F235" s="170" t="s">
        <v>301</v>
      </c>
      <c r="G235" s="173">
        <f>C235*E235</f>
        <v>0</v>
      </c>
      <c r="H235" s="170"/>
      <c r="I235" s="173"/>
    </row>
    <row r="236" spans="1:9" ht="15" hidden="1" x14ac:dyDescent="0.25">
      <c r="A236" s="199"/>
      <c r="B236" s="170" t="s">
        <v>327</v>
      </c>
      <c r="C236" s="173"/>
      <c r="D236" s="170" t="s">
        <v>300</v>
      </c>
      <c r="E236" s="173">
        <v>1.4</v>
      </c>
      <c r="F236" s="170" t="s">
        <v>301</v>
      </c>
      <c r="G236" s="173">
        <f>C236*E236</f>
        <v>0</v>
      </c>
      <c r="H236" s="170"/>
      <c r="I236" s="173"/>
    </row>
    <row r="237" spans="1:9" ht="15" hidden="1" x14ac:dyDescent="0.25">
      <c r="A237" s="199"/>
      <c r="B237" s="170" t="s">
        <v>328</v>
      </c>
      <c r="C237" s="173"/>
      <c r="D237" s="170" t="s">
        <v>300</v>
      </c>
      <c r="E237" s="173">
        <v>1.4</v>
      </c>
      <c r="F237" s="170" t="s">
        <v>301</v>
      </c>
      <c r="G237" s="173">
        <f>C237*E237</f>
        <v>0</v>
      </c>
      <c r="H237" s="170"/>
      <c r="I237" s="173"/>
    </row>
    <row r="238" spans="1:9" ht="15" hidden="1" x14ac:dyDescent="0.25">
      <c r="A238" s="199"/>
      <c r="B238" s="199"/>
      <c r="C238" s="199"/>
      <c r="D238" s="199"/>
      <c r="E238" s="199"/>
      <c r="F238" s="170"/>
      <c r="G238" s="189">
        <f>SUM(G234:G237)</f>
        <v>0</v>
      </c>
      <c r="H238" s="199"/>
      <c r="I238" s="189"/>
    </row>
    <row r="239" spans="1:9" ht="15" hidden="1" x14ac:dyDescent="0.25">
      <c r="A239" s="199"/>
      <c r="B239" s="170"/>
      <c r="C239" s="173"/>
      <c r="D239" s="170"/>
      <c r="E239" s="173"/>
      <c r="F239" s="170"/>
      <c r="G239" s="170"/>
      <c r="H239" s="170"/>
      <c r="I239" s="173"/>
    </row>
    <row r="240" spans="1:9" ht="15" hidden="1" x14ac:dyDescent="0.25">
      <c r="A240" s="199"/>
      <c r="B240" s="168" t="s">
        <v>296</v>
      </c>
      <c r="C240" s="171">
        <f>G238</f>
        <v>0</v>
      </c>
      <c r="D240" s="168" t="s">
        <v>156</v>
      </c>
      <c r="E240" s="199"/>
      <c r="F240" s="199"/>
      <c r="G240" s="199"/>
      <c r="H240" s="199"/>
      <c r="I240" s="199"/>
    </row>
    <row r="241" spans="1:9" hidden="1" x14ac:dyDescent="0.2"/>
    <row r="242" spans="1:9" ht="15" hidden="1" x14ac:dyDescent="0.25">
      <c r="A242" s="167" t="s">
        <v>235</v>
      </c>
      <c r="B242" s="167" t="s">
        <v>236</v>
      </c>
      <c r="C242" s="199"/>
      <c r="D242" s="199"/>
      <c r="E242" s="199"/>
      <c r="F242" s="199"/>
      <c r="G242" s="199"/>
      <c r="H242" s="199"/>
      <c r="I242" s="199"/>
    </row>
    <row r="243" spans="1:9" hidden="1" x14ac:dyDescent="0.2"/>
    <row r="244" spans="1:9" ht="15" hidden="1" x14ac:dyDescent="0.25">
      <c r="A244" s="199"/>
      <c r="B244" s="168" t="s">
        <v>296</v>
      </c>
      <c r="C244" s="171">
        <f>C240</f>
        <v>0</v>
      </c>
      <c r="D244" s="168" t="s">
        <v>156</v>
      </c>
      <c r="E244" s="199"/>
    </row>
    <row r="245" spans="1:9" hidden="1" x14ac:dyDescent="0.2"/>
    <row r="246" spans="1:9" ht="15" hidden="1" x14ac:dyDescent="0.25">
      <c r="A246" s="167" t="s">
        <v>237</v>
      </c>
      <c r="B246" s="167" t="s">
        <v>238</v>
      </c>
      <c r="C246" s="199"/>
      <c r="D246" s="199"/>
      <c r="E246" s="199"/>
    </row>
    <row r="247" spans="1:9" hidden="1" x14ac:dyDescent="0.2"/>
    <row r="248" spans="1:9" ht="15" hidden="1" x14ac:dyDescent="0.25">
      <c r="A248" s="199"/>
      <c r="B248" s="168" t="s">
        <v>296</v>
      </c>
      <c r="C248" s="171"/>
      <c r="D248" s="168" t="s">
        <v>214</v>
      </c>
      <c r="E248" s="199"/>
    </row>
    <row r="249" spans="1:9" hidden="1" x14ac:dyDescent="0.2"/>
    <row r="250" spans="1:9" ht="15" hidden="1" x14ac:dyDescent="0.25">
      <c r="A250" s="167" t="s">
        <v>239</v>
      </c>
      <c r="B250" s="167" t="s">
        <v>240</v>
      </c>
      <c r="C250" s="199"/>
      <c r="D250" s="199"/>
      <c r="E250" s="199"/>
    </row>
    <row r="251" spans="1:9" hidden="1" x14ac:dyDescent="0.2"/>
    <row r="252" spans="1:9" ht="15" hidden="1" x14ac:dyDescent="0.25">
      <c r="A252" s="199"/>
      <c r="B252" s="170" t="s">
        <v>325</v>
      </c>
      <c r="C252" s="198"/>
      <c r="D252" s="170" t="s">
        <v>178</v>
      </c>
      <c r="E252" s="170"/>
    </row>
    <row r="253" spans="1:9" ht="15" hidden="1" x14ac:dyDescent="0.25">
      <c r="A253" s="199"/>
      <c r="B253" s="170" t="s">
        <v>326</v>
      </c>
      <c r="C253" s="198"/>
      <c r="D253" s="170" t="s">
        <v>178</v>
      </c>
      <c r="E253" s="170"/>
    </row>
    <row r="254" spans="1:9" ht="15" hidden="1" x14ac:dyDescent="0.25">
      <c r="A254" s="199"/>
      <c r="B254" s="170" t="s">
        <v>327</v>
      </c>
      <c r="C254" s="198"/>
      <c r="D254" s="170" t="s">
        <v>178</v>
      </c>
      <c r="E254" s="170"/>
    </row>
    <row r="255" spans="1:9" ht="15" hidden="1" x14ac:dyDescent="0.25">
      <c r="A255" s="199"/>
      <c r="B255" s="170" t="s">
        <v>328</v>
      </c>
      <c r="C255" s="198"/>
      <c r="D255" s="170" t="s">
        <v>178</v>
      </c>
      <c r="E255" s="170"/>
    </row>
    <row r="256" spans="1:9" hidden="1" x14ac:dyDescent="0.2"/>
    <row r="257" spans="1:10" hidden="1" x14ac:dyDescent="0.2">
      <c r="B257" s="168" t="s">
        <v>296</v>
      </c>
      <c r="C257" s="171">
        <f>SUM(C252:C256)</f>
        <v>0</v>
      </c>
      <c r="D257" s="168" t="s">
        <v>178</v>
      </c>
    </row>
    <row r="258" spans="1:10" hidden="1" x14ac:dyDescent="0.2">
      <c r="B258" s="168"/>
      <c r="C258" s="171"/>
      <c r="D258" s="168"/>
    </row>
    <row r="259" spans="1:10" hidden="1" x14ac:dyDescent="0.2">
      <c r="A259" s="167" t="s">
        <v>241</v>
      </c>
      <c r="B259" s="167" t="s">
        <v>242</v>
      </c>
      <c r="C259" s="171"/>
      <c r="D259" s="168"/>
    </row>
    <row r="260" spans="1:10" hidden="1" x14ac:dyDescent="0.2">
      <c r="C260" s="169"/>
    </row>
    <row r="261" spans="1:10" hidden="1" x14ac:dyDescent="0.2">
      <c r="B261" s="167" t="s">
        <v>345</v>
      </c>
      <c r="C261" s="169"/>
      <c r="D261" s="167" t="s">
        <v>300</v>
      </c>
      <c r="E261" s="173">
        <v>2.2000000000000002</v>
      </c>
      <c r="F261" s="167" t="s">
        <v>300</v>
      </c>
      <c r="G261" s="170">
        <v>0.8</v>
      </c>
      <c r="H261" s="167" t="s">
        <v>301</v>
      </c>
      <c r="I261" s="167">
        <f>C261*E261*G261</f>
        <v>0</v>
      </c>
      <c r="J261" s="167" t="s">
        <v>161</v>
      </c>
    </row>
    <row r="262" spans="1:10" hidden="1" x14ac:dyDescent="0.2">
      <c r="B262" s="168"/>
      <c r="C262" s="171"/>
      <c r="D262" s="168"/>
    </row>
    <row r="263" spans="1:10" hidden="1" x14ac:dyDescent="0.2">
      <c r="B263" s="168" t="s">
        <v>296</v>
      </c>
      <c r="C263" s="171">
        <f>I261</f>
        <v>0</v>
      </c>
      <c r="D263" s="168" t="s">
        <v>161</v>
      </c>
    </row>
    <row r="264" spans="1:10" hidden="1" x14ac:dyDescent="0.2">
      <c r="B264" s="168"/>
      <c r="C264" s="171"/>
      <c r="D264" s="168"/>
    </row>
    <row r="265" spans="1:10" x14ac:dyDescent="0.2">
      <c r="A265" s="168" t="s">
        <v>243</v>
      </c>
      <c r="B265" s="168" t="s">
        <v>244</v>
      </c>
    </row>
    <row r="267" spans="1:10" x14ac:dyDescent="0.2">
      <c r="A267" s="167" t="s">
        <v>94</v>
      </c>
      <c r="B267" s="167" t="s">
        <v>246</v>
      </c>
    </row>
    <row r="269" spans="1:10" x14ac:dyDescent="0.2">
      <c r="B269" s="168" t="s">
        <v>259</v>
      </c>
      <c r="C269" s="171">
        <v>2</v>
      </c>
      <c r="D269" s="168" t="s">
        <v>214</v>
      </c>
    </row>
    <row r="271" spans="1:10" x14ac:dyDescent="0.2">
      <c r="A271" s="167" t="s">
        <v>95</v>
      </c>
      <c r="B271" s="167" t="s">
        <v>248</v>
      </c>
    </row>
    <row r="273" spans="1:12" x14ac:dyDescent="0.2">
      <c r="B273" s="168" t="s">
        <v>259</v>
      </c>
      <c r="C273" s="169">
        <f>C269</f>
        <v>2</v>
      </c>
      <c r="D273" s="167" t="s">
        <v>300</v>
      </c>
      <c r="E273" s="173">
        <v>0.5</v>
      </c>
      <c r="F273" s="173" t="s">
        <v>300</v>
      </c>
      <c r="G273" s="173">
        <v>0.5</v>
      </c>
      <c r="H273" s="173"/>
      <c r="I273" s="189">
        <f>C273*E273*G273</f>
        <v>0.5</v>
      </c>
      <c r="J273" s="168" t="s">
        <v>156</v>
      </c>
    </row>
    <row r="275" spans="1:12" x14ac:dyDescent="0.2">
      <c r="A275" s="167" t="s">
        <v>97</v>
      </c>
      <c r="B275" s="167" t="s">
        <v>250</v>
      </c>
    </row>
    <row r="277" spans="1:12" x14ac:dyDescent="0.2">
      <c r="B277" s="168" t="s">
        <v>259</v>
      </c>
      <c r="C277" s="169">
        <f>C273</f>
        <v>2</v>
      </c>
      <c r="D277" s="167" t="s">
        <v>300</v>
      </c>
      <c r="E277" s="173">
        <v>3</v>
      </c>
      <c r="F277" s="167" t="s">
        <v>301</v>
      </c>
      <c r="G277" s="171">
        <f>C277*E277</f>
        <v>6</v>
      </c>
      <c r="H277" s="168" t="s">
        <v>178</v>
      </c>
    </row>
    <row r="279" spans="1:12" x14ac:dyDescent="0.2">
      <c r="A279" s="168" t="str">
        <f>'ORÇAMENTO RUA III'!A69</f>
        <v>4.0</v>
      </c>
      <c r="B279" s="168" t="str">
        <f>'ORÇAMENTO RUA III'!D69</f>
        <v>PASSEIO</v>
      </c>
    </row>
    <row r="281" spans="1:12" ht="25.5" customHeight="1" x14ac:dyDescent="0.2">
      <c r="A281" s="167" t="str">
        <f>'ORÇAMENTO RUA III'!A70</f>
        <v>4.1</v>
      </c>
      <c r="B281" s="496" t="str">
        <f>'ORÇAMENTO RUA III'!D70</f>
        <v>Execução de passeio (calçada) em concreto (cimento/areia/seixo rolado) preparo mecânico, espessura 7cm, com junta de dilatação em madeira, incluso lançamento e adensamento</v>
      </c>
      <c r="C281" s="496"/>
      <c r="D281" s="496"/>
      <c r="E281" s="496"/>
      <c r="F281" s="496"/>
      <c r="G281" s="496"/>
      <c r="H281" s="496"/>
      <c r="I281" s="496"/>
      <c r="J281" s="496"/>
      <c r="K281" s="496"/>
      <c r="L281" s="496"/>
    </row>
    <row r="283" spans="1:12" x14ac:dyDescent="0.2">
      <c r="B283" s="168" t="s">
        <v>259</v>
      </c>
      <c r="C283" s="169">
        <f>C62</f>
        <v>149.29</v>
      </c>
      <c r="D283" s="167" t="s">
        <v>300</v>
      </c>
      <c r="E283" s="173">
        <v>1.2</v>
      </c>
      <c r="F283" s="167" t="s">
        <v>300</v>
      </c>
      <c r="G283" s="169">
        <v>2</v>
      </c>
      <c r="H283" s="167" t="s">
        <v>301</v>
      </c>
      <c r="I283" s="168">
        <f>C283*E283*G283</f>
        <v>358.29599999999999</v>
      </c>
      <c r="J283" s="168" t="s">
        <v>156</v>
      </c>
    </row>
  </sheetData>
  <mergeCells count="18">
    <mergeCell ref="B221:I221"/>
    <mergeCell ref="B232:I232"/>
    <mergeCell ref="B281:L281"/>
    <mergeCell ref="B182:I182"/>
    <mergeCell ref="B192:L192"/>
    <mergeCell ref="B200:L200"/>
    <mergeCell ref="B209:I209"/>
    <mergeCell ref="B219:L219"/>
    <mergeCell ref="B90:L90"/>
    <mergeCell ref="B149:L149"/>
    <mergeCell ref="B155:L155"/>
    <mergeCell ref="B169:L169"/>
    <mergeCell ref="B171:I171"/>
    <mergeCell ref="A2:L2"/>
    <mergeCell ref="B52:L52"/>
    <mergeCell ref="B60:L60"/>
    <mergeCell ref="B68:L68"/>
    <mergeCell ref="B73:L73"/>
  </mergeCells>
  <printOptions horizontalCentered="1"/>
  <pageMargins left="0.51180555555555496" right="0.51180555555555496" top="0.59027777777777801" bottom="0.78749999999999998" header="0.51180555555555496" footer="0.51180555555555496"/>
  <pageSetup paperSize="9" scale="92" firstPageNumber="0" orientation="portrait" horizontalDpi="300" verticalDpi="30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QCI</vt:lpstr>
      <vt:lpstr>RESUMO</vt:lpstr>
      <vt:lpstr>ORÇAMENTO GERAL</vt:lpstr>
      <vt:lpstr>MEMÓRIA DE CÁLCULO</vt:lpstr>
      <vt:lpstr>COMPOSIÇÃO BDI</vt:lpstr>
      <vt:lpstr>CRONOGRAMA</vt:lpstr>
      <vt:lpstr>ORÇAMENTO RUA III</vt:lpstr>
      <vt:lpstr>MEMORIAL RUA III</vt:lpstr>
      <vt:lpstr>'MEMÓRIA DE CÁLCULO'!Area_de_impressao</vt:lpstr>
      <vt:lpstr>'MEMORIAL RUA III'!Area_de_impressao</vt:lpstr>
      <vt:lpstr>'ORÇAMENTO GERAL'!Area_de_impressao</vt:lpstr>
      <vt:lpstr>'ORÇAMENTO RUA III'!Area_de_impressao</vt:lpstr>
      <vt:lpstr>RESUMO!Area_de_impressao</vt:lpstr>
      <vt:lpstr>'MEMÓRIA DE CÁLCULO'!Titulos_de_impressao</vt:lpstr>
      <vt:lpstr>'MEMORIAL RUA III'!Titulos_de_impressao</vt:lpstr>
      <vt:lpstr>'ORÇAMENTO GERAL'!Titulos_de_impressao</vt:lpstr>
      <vt:lpstr>'ORÇAMENTO RUA III'!Titulos_de_impressao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JAMERSON LIMA</dc:creator>
  <dc:description/>
  <cp:lastModifiedBy>GIBSON</cp:lastModifiedBy>
  <cp:revision>8</cp:revision>
  <cp:lastPrinted>2019-05-19T22:39:38Z</cp:lastPrinted>
  <dcterms:created xsi:type="dcterms:W3CDTF">2018-05-31T14:07:26Z</dcterms:created>
  <dcterms:modified xsi:type="dcterms:W3CDTF">2019-05-28T12:35:57Z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